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autoCompressPictures="0"/>
  <mc:AlternateContent xmlns:mc="http://schemas.openxmlformats.org/markup-compatibility/2006">
    <mc:Choice Requires="x15">
      <x15ac:absPath xmlns:x15ac="http://schemas.microsoft.com/office/spreadsheetml/2010/11/ac" url="C:\Users\bcoakley\Documents\CMS Kit\"/>
    </mc:Choice>
  </mc:AlternateContent>
  <bookViews>
    <workbookView xWindow="0" yWindow="0" windowWidth="25200" windowHeight="12180" tabRatio="701" firstSheet="1" activeTab="1"/>
  </bookViews>
  <sheets>
    <sheet name="Requirements Overview" sheetId="4" r:id="rId1"/>
    <sheet name="Questions" sheetId="1" r:id="rId2"/>
  </sheets>
  <definedNames>
    <definedName name="BudgetCategory">#REF!</definedName>
    <definedName name="_xlnm.Print_Titles" localSheetId="1">Questions!$24:$24</definedName>
    <definedName name="_xlnm.Print_Titles" localSheetId="0">'Requirements Overview'!$B:$B,'Requirements Overview'!$35:$35</definedName>
  </definedNames>
  <calcPr calcId="171026"/>
  <extLst>
    <ext xmlns:mx="http://schemas.microsoft.com/office/mac/excel/2008/main" uri="{7523E5D3-25F3-A5E0-1632-64F254C22452}">
      <mx:ArchID Flags="2"/>
    </ext>
  </extLst>
</workbook>
</file>

<file path=xl/calcChain.xml><?xml version="1.0" encoding="utf-8"?>
<calcChain xmlns="http://schemas.openxmlformats.org/spreadsheetml/2006/main">
  <c r="C202" i="1" l="1"/>
  <c r="N10" i="1"/>
  <c r="F16" i="4"/>
  <c r="E16" i="4"/>
  <c r="C230" i="1"/>
  <c r="N11" i="1"/>
  <c r="F17" i="4"/>
  <c r="E17" i="4"/>
  <c r="C261" i="1"/>
  <c r="N12" i="1"/>
  <c r="F18" i="4"/>
  <c r="E18" i="4"/>
  <c r="C286" i="1"/>
  <c r="N13" i="1"/>
  <c r="F19" i="4"/>
  <c r="E19" i="4"/>
  <c r="C309" i="1"/>
  <c r="N14" i="1"/>
  <c r="F20" i="4"/>
  <c r="E20" i="4"/>
  <c r="C328" i="1"/>
  <c r="N15" i="1"/>
  <c r="F21" i="4"/>
  <c r="E21" i="4"/>
  <c r="C362" i="1"/>
  <c r="N16" i="1"/>
  <c r="F22" i="4"/>
  <c r="E22" i="4"/>
  <c r="C408" i="1"/>
  <c r="N17" i="1"/>
  <c r="F23" i="4"/>
  <c r="E23" i="4"/>
  <c r="C445" i="1"/>
  <c r="N18" i="1"/>
  <c r="F24" i="4"/>
  <c r="E24" i="4"/>
  <c r="C92" i="1"/>
  <c r="N5" i="1"/>
  <c r="F11" i="4"/>
  <c r="E11" i="4"/>
  <c r="C118" i="1"/>
  <c r="N6" i="1"/>
  <c r="F12" i="4"/>
  <c r="E12" i="4"/>
  <c r="C141" i="1"/>
  <c r="N7" i="1"/>
  <c r="F13" i="4"/>
  <c r="E13" i="4"/>
  <c r="C158" i="1"/>
  <c r="N8" i="1"/>
  <c r="F14" i="4"/>
  <c r="E14" i="4"/>
  <c r="C178" i="1"/>
  <c r="N9" i="1"/>
  <c r="F15" i="4"/>
  <c r="E15" i="4"/>
  <c r="E26" i="4"/>
  <c r="D16" i="4"/>
  <c r="D17" i="4"/>
  <c r="D18" i="4"/>
  <c r="D19" i="4"/>
  <c r="D20" i="4"/>
  <c r="D21" i="4"/>
  <c r="D22" i="4"/>
  <c r="D23" i="4"/>
  <c r="D11" i="4"/>
  <c r="D12" i="4"/>
  <c r="D13" i="4"/>
  <c r="D14" i="4"/>
  <c r="D15" i="4"/>
  <c r="D26" i="4"/>
  <c r="C25" i="4"/>
  <c r="L5" i="1"/>
  <c r="L6" i="1"/>
  <c r="M18" i="1"/>
  <c r="M17" i="1"/>
  <c r="M16" i="1"/>
  <c r="M15" i="1"/>
  <c r="M14" i="1"/>
  <c r="M13" i="1"/>
  <c r="M12" i="1"/>
  <c r="M11" i="1"/>
  <c r="M10" i="1"/>
  <c r="M9" i="1"/>
  <c r="M8" i="1"/>
  <c r="M7" i="1"/>
  <c r="M6" i="1"/>
  <c r="M5" i="1"/>
  <c r="H359" i="1"/>
  <c r="G359" i="1"/>
  <c r="F359" i="1"/>
  <c r="E359" i="1"/>
  <c r="D359" i="1"/>
  <c r="H358" i="1"/>
  <c r="G358" i="1"/>
  <c r="F358" i="1"/>
  <c r="E358" i="1"/>
  <c r="D358" i="1"/>
  <c r="H355" i="1"/>
  <c r="G355" i="1"/>
  <c r="F355" i="1"/>
  <c r="E355" i="1"/>
  <c r="D355" i="1"/>
  <c r="H423" i="1"/>
  <c r="G423" i="1"/>
  <c r="F423" i="1"/>
  <c r="E423" i="1"/>
  <c r="D423" i="1"/>
  <c r="H424" i="1"/>
  <c r="G424" i="1"/>
  <c r="F424" i="1"/>
  <c r="E424" i="1"/>
  <c r="D424" i="1"/>
  <c r="H425" i="1"/>
  <c r="G425" i="1"/>
  <c r="F425" i="1"/>
  <c r="E425" i="1"/>
  <c r="D425" i="1"/>
  <c r="H422" i="1"/>
  <c r="G422" i="1"/>
  <c r="F422" i="1"/>
  <c r="E422" i="1"/>
  <c r="D422" i="1"/>
  <c r="H418" i="1"/>
  <c r="G418" i="1"/>
  <c r="F418" i="1"/>
  <c r="E418" i="1"/>
  <c r="D418" i="1"/>
  <c r="H439" i="1"/>
  <c r="G439" i="1"/>
  <c r="F439" i="1"/>
  <c r="E439" i="1"/>
  <c r="D439" i="1"/>
  <c r="H427" i="1"/>
  <c r="G427" i="1"/>
  <c r="F427" i="1"/>
  <c r="E427" i="1"/>
  <c r="D427" i="1"/>
  <c r="H360" i="1"/>
  <c r="G360" i="1"/>
  <c r="F360" i="1"/>
  <c r="E360" i="1"/>
  <c r="D360" i="1"/>
  <c r="H433" i="1"/>
  <c r="G433" i="1"/>
  <c r="F433" i="1"/>
  <c r="E433" i="1"/>
  <c r="D433" i="1"/>
  <c r="H434" i="1"/>
  <c r="G434" i="1"/>
  <c r="F434" i="1"/>
  <c r="E434" i="1"/>
  <c r="D434" i="1"/>
  <c r="H432" i="1"/>
  <c r="G432" i="1"/>
  <c r="F432" i="1"/>
  <c r="E432" i="1"/>
  <c r="D432" i="1"/>
  <c r="H431" i="1"/>
  <c r="G431" i="1"/>
  <c r="F431" i="1"/>
  <c r="E431" i="1"/>
  <c r="D431" i="1"/>
  <c r="H426" i="1"/>
  <c r="G426" i="1"/>
  <c r="F426" i="1"/>
  <c r="E426" i="1"/>
  <c r="D426" i="1"/>
  <c r="H430" i="1"/>
  <c r="G430" i="1"/>
  <c r="F430" i="1"/>
  <c r="E430" i="1"/>
  <c r="D430" i="1"/>
  <c r="H437" i="1"/>
  <c r="G437" i="1"/>
  <c r="F437" i="1"/>
  <c r="E437" i="1"/>
  <c r="D437" i="1"/>
  <c r="H357" i="1"/>
  <c r="G357" i="1"/>
  <c r="F357" i="1"/>
  <c r="E357" i="1"/>
  <c r="D357" i="1"/>
  <c r="H356" i="1"/>
  <c r="G356" i="1"/>
  <c r="F356" i="1"/>
  <c r="E356" i="1"/>
  <c r="D356" i="1"/>
  <c r="H354" i="1"/>
  <c r="G354" i="1"/>
  <c r="F354" i="1"/>
  <c r="E354" i="1"/>
  <c r="D354" i="1"/>
  <c r="H353" i="1"/>
  <c r="G353" i="1"/>
  <c r="F353" i="1"/>
  <c r="E353" i="1"/>
  <c r="D353" i="1"/>
  <c r="H352" i="1"/>
  <c r="G352" i="1"/>
  <c r="F352" i="1"/>
  <c r="E352" i="1"/>
  <c r="D352" i="1"/>
  <c r="D362" i="1"/>
  <c r="H361" i="1"/>
  <c r="G361" i="1"/>
  <c r="F361" i="1"/>
  <c r="E361" i="1"/>
  <c r="D361" i="1"/>
  <c r="C361" i="1"/>
  <c r="H351" i="1"/>
  <c r="G351" i="1"/>
  <c r="F351" i="1"/>
  <c r="E351" i="1"/>
  <c r="D351" i="1"/>
  <c r="H417" i="1"/>
  <c r="G417" i="1"/>
  <c r="F417" i="1"/>
  <c r="E417" i="1"/>
  <c r="D417" i="1"/>
  <c r="E25" i="4"/>
  <c r="D25" i="4"/>
  <c r="H25" i="4"/>
  <c r="D24" i="4"/>
  <c r="H24" i="4"/>
  <c r="H23" i="4"/>
  <c r="H22" i="4"/>
  <c r="H21" i="4"/>
  <c r="H20" i="4"/>
  <c r="H19" i="4"/>
  <c r="H18" i="4"/>
  <c r="H17" i="4"/>
  <c r="H16" i="4"/>
  <c r="H15" i="4"/>
  <c r="H14" i="4"/>
  <c r="H13" i="4"/>
  <c r="H12" i="4"/>
  <c r="D445" i="1"/>
  <c r="O18" i="1"/>
  <c r="G24" i="4"/>
  <c r="D408" i="1"/>
  <c r="O17" i="1"/>
  <c r="G23" i="4"/>
  <c r="O16" i="1"/>
  <c r="G22" i="4"/>
  <c r="D328" i="1"/>
  <c r="O15" i="1"/>
  <c r="G21" i="4"/>
  <c r="D309" i="1"/>
  <c r="O14" i="1"/>
  <c r="G20" i="4"/>
  <c r="D286" i="1"/>
  <c r="O13" i="1"/>
  <c r="G19" i="4"/>
  <c r="D261" i="1"/>
  <c r="O12" i="1"/>
  <c r="G18" i="4"/>
  <c r="D230" i="1"/>
  <c r="O11" i="1"/>
  <c r="G17" i="4"/>
  <c r="D202" i="1"/>
  <c r="O10" i="1"/>
  <c r="G16" i="4"/>
  <c r="D178" i="1"/>
  <c r="O9" i="1"/>
  <c r="G15" i="4"/>
  <c r="D158" i="1"/>
  <c r="O8" i="1"/>
  <c r="G14" i="4"/>
  <c r="D141" i="1"/>
  <c r="O7" i="1"/>
  <c r="G13" i="4"/>
  <c r="D118" i="1"/>
  <c r="O6" i="1"/>
  <c r="G12" i="4"/>
  <c r="L16" i="1"/>
  <c r="L7" i="1"/>
  <c r="L8" i="1"/>
  <c r="L9" i="1"/>
  <c r="L10" i="1"/>
  <c r="L11" i="1"/>
  <c r="L12" i="1"/>
  <c r="L13" i="1"/>
  <c r="L14" i="1"/>
  <c r="L15" i="1"/>
  <c r="L17" i="1"/>
  <c r="L19" i="1"/>
  <c r="M19" i="1"/>
  <c r="N19" i="1"/>
  <c r="F25" i="4"/>
  <c r="K18" i="1"/>
  <c r="B24" i="4"/>
  <c r="K17" i="1"/>
  <c r="B23" i="4"/>
  <c r="K16" i="1"/>
  <c r="B22" i="4"/>
  <c r="K15" i="1"/>
  <c r="B21" i="4"/>
  <c r="K14" i="1"/>
  <c r="B20" i="4"/>
  <c r="K13" i="1"/>
  <c r="B19" i="4"/>
  <c r="K12" i="1"/>
  <c r="B18" i="4"/>
  <c r="K11" i="1"/>
  <c r="B17" i="4"/>
  <c r="K10" i="1"/>
  <c r="B16" i="4"/>
  <c r="K9" i="1"/>
  <c r="B15" i="4"/>
  <c r="K8" i="1"/>
  <c r="B14" i="4"/>
  <c r="K7" i="1"/>
  <c r="B13" i="4"/>
  <c r="K6" i="1"/>
  <c r="B12" i="4"/>
  <c r="K5" i="1"/>
  <c r="B11" i="4"/>
  <c r="L18" i="1"/>
  <c r="D92" i="1"/>
  <c r="O5" i="1"/>
  <c r="H444" i="1"/>
  <c r="G444" i="1"/>
  <c r="F444" i="1"/>
  <c r="E444" i="1"/>
  <c r="D444" i="1"/>
  <c r="C444" i="1"/>
  <c r="H443" i="1"/>
  <c r="G443" i="1"/>
  <c r="F443" i="1"/>
  <c r="E443" i="1"/>
  <c r="D443" i="1"/>
  <c r="H442" i="1"/>
  <c r="G442" i="1"/>
  <c r="F442" i="1"/>
  <c r="E442" i="1"/>
  <c r="D442" i="1"/>
  <c r="H441" i="1"/>
  <c r="G441" i="1"/>
  <c r="F441" i="1"/>
  <c r="E441" i="1"/>
  <c r="D441" i="1"/>
  <c r="H440" i="1"/>
  <c r="G440" i="1"/>
  <c r="F440" i="1"/>
  <c r="E440" i="1"/>
  <c r="D440" i="1"/>
  <c r="H438" i="1"/>
  <c r="G438" i="1"/>
  <c r="F438" i="1"/>
  <c r="E438" i="1"/>
  <c r="D438" i="1"/>
  <c r="H436" i="1"/>
  <c r="G436" i="1"/>
  <c r="F436" i="1"/>
  <c r="E436" i="1"/>
  <c r="D436" i="1"/>
  <c r="H435" i="1"/>
  <c r="G435" i="1"/>
  <c r="F435" i="1"/>
  <c r="E435" i="1"/>
  <c r="D435" i="1"/>
  <c r="H429" i="1"/>
  <c r="G429" i="1"/>
  <c r="F429" i="1"/>
  <c r="E429" i="1"/>
  <c r="D429" i="1"/>
  <c r="H428" i="1"/>
  <c r="G428" i="1"/>
  <c r="F428" i="1"/>
  <c r="E428" i="1"/>
  <c r="D428" i="1"/>
  <c r="H421" i="1"/>
  <c r="G421" i="1"/>
  <c r="F421" i="1"/>
  <c r="E421" i="1"/>
  <c r="D421" i="1"/>
  <c r="H420" i="1"/>
  <c r="G420" i="1"/>
  <c r="F420" i="1"/>
  <c r="E420" i="1"/>
  <c r="D420" i="1"/>
  <c r="H419" i="1"/>
  <c r="G419" i="1"/>
  <c r="F419" i="1"/>
  <c r="E419" i="1"/>
  <c r="D419" i="1"/>
  <c r="H416" i="1"/>
  <c r="G416" i="1"/>
  <c r="F416" i="1"/>
  <c r="E416" i="1"/>
  <c r="D416" i="1"/>
  <c r="H415" i="1"/>
  <c r="G415" i="1"/>
  <c r="F415" i="1"/>
  <c r="E415" i="1"/>
  <c r="D415" i="1"/>
  <c r="H414" i="1"/>
  <c r="G414" i="1"/>
  <c r="F414" i="1"/>
  <c r="E414" i="1"/>
  <c r="D414" i="1"/>
  <c r="H413" i="1"/>
  <c r="G413" i="1"/>
  <c r="F413" i="1"/>
  <c r="E413" i="1"/>
  <c r="D413" i="1"/>
  <c r="H40" i="1"/>
  <c r="G40" i="1"/>
  <c r="F40" i="1"/>
  <c r="E40" i="1"/>
  <c r="D40" i="1"/>
  <c r="H350" i="1"/>
  <c r="G350" i="1"/>
  <c r="F350" i="1"/>
  <c r="E350" i="1"/>
  <c r="D350" i="1"/>
  <c r="H349" i="1"/>
  <c r="G349" i="1"/>
  <c r="F349" i="1"/>
  <c r="E349" i="1"/>
  <c r="D349" i="1"/>
  <c r="H348" i="1"/>
  <c r="G348" i="1"/>
  <c r="F348" i="1"/>
  <c r="E348" i="1"/>
  <c r="D348" i="1"/>
  <c r="H339" i="1"/>
  <c r="G339" i="1"/>
  <c r="F339" i="1"/>
  <c r="E339" i="1"/>
  <c r="D339" i="1"/>
  <c r="C385" i="1"/>
  <c r="D385" i="1"/>
  <c r="H384" i="1"/>
  <c r="G384" i="1"/>
  <c r="F384" i="1"/>
  <c r="E384" i="1"/>
  <c r="D384" i="1"/>
  <c r="C384" i="1"/>
  <c r="H373" i="1"/>
  <c r="G373" i="1"/>
  <c r="F373" i="1"/>
  <c r="E373" i="1"/>
  <c r="D373" i="1"/>
  <c r="H371" i="1"/>
  <c r="G371" i="1"/>
  <c r="F371" i="1"/>
  <c r="E371" i="1"/>
  <c r="D371" i="1"/>
  <c r="H342" i="1"/>
  <c r="G342" i="1"/>
  <c r="F342" i="1"/>
  <c r="E342" i="1"/>
  <c r="D342" i="1"/>
  <c r="H335" i="1"/>
  <c r="G335" i="1"/>
  <c r="F335" i="1"/>
  <c r="E335" i="1"/>
  <c r="D335" i="1"/>
  <c r="H242" i="1"/>
  <c r="G242" i="1"/>
  <c r="F242" i="1"/>
  <c r="E242" i="1"/>
  <c r="D242" i="1"/>
  <c r="H258" i="1"/>
  <c r="G258" i="1"/>
  <c r="F258" i="1"/>
  <c r="E258" i="1"/>
  <c r="D258" i="1"/>
  <c r="H257" i="1"/>
  <c r="G257" i="1"/>
  <c r="F257" i="1"/>
  <c r="E257" i="1"/>
  <c r="D257" i="1"/>
  <c r="H236" i="1"/>
  <c r="G236" i="1"/>
  <c r="F236" i="1"/>
  <c r="E236" i="1"/>
  <c r="D236" i="1"/>
  <c r="H241" i="1"/>
  <c r="G241" i="1"/>
  <c r="F241" i="1"/>
  <c r="E241" i="1"/>
  <c r="D241" i="1"/>
  <c r="H240" i="1"/>
  <c r="G240" i="1"/>
  <c r="F240" i="1"/>
  <c r="E240" i="1"/>
  <c r="D240" i="1"/>
  <c r="H239" i="1"/>
  <c r="G239" i="1"/>
  <c r="F239" i="1"/>
  <c r="E239" i="1"/>
  <c r="D239" i="1"/>
  <c r="H238" i="1"/>
  <c r="G238" i="1"/>
  <c r="F238" i="1"/>
  <c r="E238" i="1"/>
  <c r="D238" i="1"/>
  <c r="H217" i="1"/>
  <c r="G217" i="1"/>
  <c r="F217" i="1"/>
  <c r="E217" i="1"/>
  <c r="D217" i="1"/>
  <c r="H216" i="1"/>
  <c r="G216" i="1"/>
  <c r="F216" i="1"/>
  <c r="E216" i="1"/>
  <c r="D216" i="1"/>
  <c r="H219" i="1"/>
  <c r="G219" i="1"/>
  <c r="F219" i="1"/>
  <c r="E219" i="1"/>
  <c r="D219" i="1"/>
  <c r="H218" i="1"/>
  <c r="G218" i="1"/>
  <c r="F218" i="1"/>
  <c r="E218" i="1"/>
  <c r="D218" i="1"/>
  <c r="H199" i="1"/>
  <c r="G199" i="1"/>
  <c r="F199" i="1"/>
  <c r="E199" i="1"/>
  <c r="D199" i="1"/>
  <c r="H198" i="1"/>
  <c r="G198" i="1"/>
  <c r="F198" i="1"/>
  <c r="E198" i="1"/>
  <c r="D198" i="1"/>
  <c r="H195" i="1"/>
  <c r="G195" i="1"/>
  <c r="F195" i="1"/>
  <c r="E195" i="1"/>
  <c r="D195" i="1"/>
  <c r="H100" i="1"/>
  <c r="G100" i="1"/>
  <c r="F100" i="1"/>
  <c r="E100" i="1"/>
  <c r="D100" i="1"/>
  <c r="H99" i="1"/>
  <c r="G99" i="1"/>
  <c r="F99" i="1"/>
  <c r="E99" i="1"/>
  <c r="D99" i="1"/>
  <c r="H98" i="1"/>
  <c r="G98" i="1"/>
  <c r="F98" i="1"/>
  <c r="E98" i="1"/>
  <c r="D98" i="1"/>
  <c r="H109" i="1"/>
  <c r="G109" i="1"/>
  <c r="F109" i="1"/>
  <c r="E109" i="1"/>
  <c r="D109" i="1"/>
  <c r="H140" i="1"/>
  <c r="G140" i="1"/>
  <c r="F140" i="1"/>
  <c r="E140" i="1"/>
  <c r="D140" i="1"/>
  <c r="C140" i="1"/>
  <c r="H124" i="1"/>
  <c r="G124" i="1"/>
  <c r="F124" i="1"/>
  <c r="E124" i="1"/>
  <c r="D124" i="1"/>
  <c r="H153" i="1"/>
  <c r="G153" i="1"/>
  <c r="F153" i="1"/>
  <c r="E153" i="1"/>
  <c r="D153" i="1"/>
  <c r="H147" i="1"/>
  <c r="G147" i="1"/>
  <c r="F147" i="1"/>
  <c r="E147" i="1"/>
  <c r="D147" i="1"/>
  <c r="H315" i="1"/>
  <c r="G315" i="1"/>
  <c r="F315" i="1"/>
  <c r="E315" i="1"/>
  <c r="D315" i="1"/>
  <c r="H267" i="1"/>
  <c r="G267" i="1"/>
  <c r="F267" i="1"/>
  <c r="E267" i="1"/>
  <c r="D267" i="1"/>
  <c r="H283" i="1"/>
  <c r="G283" i="1"/>
  <c r="F283" i="1"/>
  <c r="E283" i="1"/>
  <c r="D283" i="1"/>
  <c r="H282" i="1"/>
  <c r="G282" i="1"/>
  <c r="F282" i="1"/>
  <c r="E282" i="1"/>
  <c r="D282" i="1"/>
  <c r="H215" i="1"/>
  <c r="G215" i="1"/>
  <c r="F215" i="1"/>
  <c r="E215" i="1"/>
  <c r="D215" i="1"/>
  <c r="H214" i="1"/>
  <c r="G214" i="1"/>
  <c r="F214" i="1"/>
  <c r="E214" i="1"/>
  <c r="D214" i="1"/>
  <c r="H402" i="1"/>
  <c r="G402" i="1"/>
  <c r="F402" i="1"/>
  <c r="E402" i="1"/>
  <c r="D402" i="1"/>
  <c r="H269" i="1"/>
  <c r="G269" i="1"/>
  <c r="F269" i="1"/>
  <c r="E269" i="1"/>
  <c r="D269" i="1"/>
  <c r="H248" i="1"/>
  <c r="G248" i="1"/>
  <c r="F248" i="1"/>
  <c r="E248" i="1"/>
  <c r="D248" i="1"/>
  <c r="H170" i="1"/>
  <c r="G170" i="1"/>
  <c r="F170" i="1"/>
  <c r="E170" i="1"/>
  <c r="D170" i="1"/>
  <c r="D171" i="1"/>
  <c r="E171" i="1"/>
  <c r="F171" i="1"/>
  <c r="G171" i="1"/>
  <c r="H171" i="1"/>
  <c r="H137" i="1"/>
  <c r="G137" i="1"/>
  <c r="F137" i="1"/>
  <c r="E137" i="1"/>
  <c r="D137" i="1"/>
  <c r="H87" i="1"/>
  <c r="G87" i="1"/>
  <c r="F87" i="1"/>
  <c r="E87" i="1"/>
  <c r="D87" i="1"/>
  <c r="H75" i="1"/>
  <c r="G75" i="1"/>
  <c r="E75" i="1"/>
  <c r="D75" i="1"/>
  <c r="F75" i="1"/>
  <c r="G11" i="4"/>
  <c r="H407" i="1"/>
  <c r="G407" i="1"/>
  <c r="F407" i="1"/>
  <c r="E407" i="1"/>
  <c r="D407" i="1"/>
  <c r="C407" i="1"/>
  <c r="H406" i="1"/>
  <c r="G406" i="1"/>
  <c r="F406" i="1"/>
  <c r="E406" i="1"/>
  <c r="D406" i="1"/>
  <c r="H405" i="1"/>
  <c r="G405" i="1"/>
  <c r="F405" i="1"/>
  <c r="E405" i="1"/>
  <c r="D405" i="1"/>
  <c r="H404" i="1"/>
  <c r="G404" i="1"/>
  <c r="F404" i="1"/>
  <c r="E404" i="1"/>
  <c r="D404" i="1"/>
  <c r="H403" i="1"/>
  <c r="G403" i="1"/>
  <c r="F403" i="1"/>
  <c r="E403" i="1"/>
  <c r="D403" i="1"/>
  <c r="H401" i="1"/>
  <c r="G401" i="1"/>
  <c r="F401" i="1"/>
  <c r="E401" i="1"/>
  <c r="D401" i="1"/>
  <c r="H400" i="1"/>
  <c r="G400" i="1"/>
  <c r="F400" i="1"/>
  <c r="E400" i="1"/>
  <c r="D400" i="1"/>
  <c r="H399" i="1"/>
  <c r="G399" i="1"/>
  <c r="F399" i="1"/>
  <c r="E399" i="1"/>
  <c r="D399" i="1"/>
  <c r="H398" i="1"/>
  <c r="G398" i="1"/>
  <c r="F398" i="1"/>
  <c r="E398" i="1"/>
  <c r="D398" i="1"/>
  <c r="H397" i="1"/>
  <c r="G397" i="1"/>
  <c r="F397" i="1"/>
  <c r="E397" i="1"/>
  <c r="D397" i="1"/>
  <c r="H396" i="1"/>
  <c r="G396" i="1"/>
  <c r="F396" i="1"/>
  <c r="E396" i="1"/>
  <c r="D396" i="1"/>
  <c r="H395" i="1"/>
  <c r="G395" i="1"/>
  <c r="F395" i="1"/>
  <c r="E395" i="1"/>
  <c r="D395" i="1"/>
  <c r="H394" i="1"/>
  <c r="G394" i="1"/>
  <c r="F394" i="1"/>
  <c r="E394" i="1"/>
  <c r="D394" i="1"/>
  <c r="H393" i="1"/>
  <c r="G393" i="1"/>
  <c r="F393" i="1"/>
  <c r="E393" i="1"/>
  <c r="D393" i="1"/>
  <c r="H392" i="1"/>
  <c r="G392" i="1"/>
  <c r="F392" i="1"/>
  <c r="E392" i="1"/>
  <c r="D392" i="1"/>
  <c r="H391" i="1"/>
  <c r="G391" i="1"/>
  <c r="F391" i="1"/>
  <c r="E391" i="1"/>
  <c r="D391" i="1"/>
  <c r="H390" i="1"/>
  <c r="G390" i="1"/>
  <c r="F390" i="1"/>
  <c r="E390" i="1"/>
  <c r="D390" i="1"/>
  <c r="H383" i="1"/>
  <c r="G383" i="1"/>
  <c r="F383" i="1"/>
  <c r="E383" i="1"/>
  <c r="D383" i="1"/>
  <c r="H382" i="1"/>
  <c r="G382" i="1"/>
  <c r="F382" i="1"/>
  <c r="E382" i="1"/>
  <c r="D382" i="1"/>
  <c r="H381" i="1"/>
  <c r="G381" i="1"/>
  <c r="F381" i="1"/>
  <c r="E381" i="1"/>
  <c r="D381" i="1"/>
  <c r="H380" i="1"/>
  <c r="G380" i="1"/>
  <c r="F380" i="1"/>
  <c r="E380" i="1"/>
  <c r="D380" i="1"/>
  <c r="H379" i="1"/>
  <c r="G379" i="1"/>
  <c r="F379" i="1"/>
  <c r="E379" i="1"/>
  <c r="D379" i="1"/>
  <c r="H378" i="1"/>
  <c r="G378" i="1"/>
  <c r="F378" i="1"/>
  <c r="E378" i="1"/>
  <c r="D378" i="1"/>
  <c r="H377" i="1"/>
  <c r="G377" i="1"/>
  <c r="F377" i="1"/>
  <c r="E377" i="1"/>
  <c r="D377" i="1"/>
  <c r="H376" i="1"/>
  <c r="G376" i="1"/>
  <c r="F376" i="1"/>
  <c r="E376" i="1"/>
  <c r="D376" i="1"/>
  <c r="H375" i="1"/>
  <c r="G375" i="1"/>
  <c r="F375" i="1"/>
  <c r="E375" i="1"/>
  <c r="D375" i="1"/>
  <c r="H374" i="1"/>
  <c r="G374" i="1"/>
  <c r="F374" i="1"/>
  <c r="E374" i="1"/>
  <c r="D374" i="1"/>
  <c r="H372" i="1"/>
  <c r="G372" i="1"/>
  <c r="F372" i="1"/>
  <c r="E372" i="1"/>
  <c r="D372" i="1"/>
  <c r="H370" i="1"/>
  <c r="G370" i="1"/>
  <c r="F370" i="1"/>
  <c r="E370" i="1"/>
  <c r="D370" i="1"/>
  <c r="H369" i="1"/>
  <c r="G369" i="1"/>
  <c r="F369" i="1"/>
  <c r="E369" i="1"/>
  <c r="D369" i="1"/>
  <c r="H368" i="1"/>
  <c r="G368" i="1"/>
  <c r="F368" i="1"/>
  <c r="E368" i="1"/>
  <c r="D368" i="1"/>
  <c r="H347" i="1"/>
  <c r="G347" i="1"/>
  <c r="F347" i="1"/>
  <c r="E347" i="1"/>
  <c r="D347" i="1"/>
  <c r="H346" i="1"/>
  <c r="G346" i="1"/>
  <c r="F346" i="1"/>
  <c r="E346" i="1"/>
  <c r="D346" i="1"/>
  <c r="H345" i="1"/>
  <c r="G345" i="1"/>
  <c r="F345" i="1"/>
  <c r="E345" i="1"/>
  <c r="D345" i="1"/>
  <c r="H344" i="1"/>
  <c r="G344" i="1"/>
  <c r="F344" i="1"/>
  <c r="E344" i="1"/>
  <c r="D344" i="1"/>
  <c r="H343" i="1"/>
  <c r="G343" i="1"/>
  <c r="F343" i="1"/>
  <c r="E343" i="1"/>
  <c r="D343" i="1"/>
  <c r="H341" i="1"/>
  <c r="G341" i="1"/>
  <c r="F341" i="1"/>
  <c r="E341" i="1"/>
  <c r="D341" i="1"/>
  <c r="H340" i="1"/>
  <c r="G340" i="1"/>
  <c r="F340" i="1"/>
  <c r="E340" i="1"/>
  <c r="D340" i="1"/>
  <c r="H338" i="1"/>
  <c r="G338" i="1"/>
  <c r="F338" i="1"/>
  <c r="E338" i="1"/>
  <c r="D338" i="1"/>
  <c r="H337" i="1"/>
  <c r="G337" i="1"/>
  <c r="F337" i="1"/>
  <c r="E337" i="1"/>
  <c r="D337" i="1"/>
  <c r="H336" i="1"/>
  <c r="G336" i="1"/>
  <c r="F336" i="1"/>
  <c r="E336" i="1"/>
  <c r="D336" i="1"/>
  <c r="H334" i="1"/>
  <c r="G334" i="1"/>
  <c r="F334" i="1"/>
  <c r="E334" i="1"/>
  <c r="D334" i="1"/>
  <c r="H333" i="1"/>
  <c r="G333" i="1"/>
  <c r="F333" i="1"/>
  <c r="E333" i="1"/>
  <c r="D333" i="1"/>
  <c r="H327" i="1"/>
  <c r="G327" i="1"/>
  <c r="F327" i="1"/>
  <c r="E327" i="1"/>
  <c r="D327" i="1"/>
  <c r="C327" i="1"/>
  <c r="H326" i="1"/>
  <c r="G326" i="1"/>
  <c r="F326" i="1"/>
  <c r="E326" i="1"/>
  <c r="D326" i="1"/>
  <c r="H325" i="1"/>
  <c r="G325" i="1"/>
  <c r="F325" i="1"/>
  <c r="E325" i="1"/>
  <c r="D325" i="1"/>
  <c r="H324" i="1"/>
  <c r="G324" i="1"/>
  <c r="F324" i="1"/>
  <c r="E324" i="1"/>
  <c r="D324" i="1"/>
  <c r="H323" i="1"/>
  <c r="G323" i="1"/>
  <c r="F323" i="1"/>
  <c r="E323" i="1"/>
  <c r="D323" i="1"/>
  <c r="H322" i="1"/>
  <c r="G322" i="1"/>
  <c r="F322" i="1"/>
  <c r="E322" i="1"/>
  <c r="D322" i="1"/>
  <c r="H321" i="1"/>
  <c r="G321" i="1"/>
  <c r="F321" i="1"/>
  <c r="E321" i="1"/>
  <c r="D321" i="1"/>
  <c r="H320" i="1"/>
  <c r="G320" i="1"/>
  <c r="F320" i="1"/>
  <c r="E320" i="1"/>
  <c r="D320" i="1"/>
  <c r="H319" i="1"/>
  <c r="G319" i="1"/>
  <c r="F319" i="1"/>
  <c r="E319" i="1"/>
  <c r="D319" i="1"/>
  <c r="H318" i="1"/>
  <c r="G318" i="1"/>
  <c r="F318" i="1"/>
  <c r="E318" i="1"/>
  <c r="D318" i="1"/>
  <c r="H317" i="1"/>
  <c r="G317" i="1"/>
  <c r="F317" i="1"/>
  <c r="E317" i="1"/>
  <c r="D317" i="1"/>
  <c r="H316" i="1"/>
  <c r="G316" i="1"/>
  <c r="F316" i="1"/>
  <c r="E316" i="1"/>
  <c r="D316" i="1"/>
  <c r="H314" i="1"/>
  <c r="G314" i="1"/>
  <c r="F314" i="1"/>
  <c r="E314" i="1"/>
  <c r="D314" i="1"/>
  <c r="H308" i="1"/>
  <c r="G308" i="1"/>
  <c r="F308" i="1"/>
  <c r="E308" i="1"/>
  <c r="D308" i="1"/>
  <c r="C308" i="1"/>
  <c r="H307" i="1"/>
  <c r="G307" i="1"/>
  <c r="F307" i="1"/>
  <c r="E307" i="1"/>
  <c r="D307" i="1"/>
  <c r="H306" i="1"/>
  <c r="G306" i="1"/>
  <c r="F306" i="1"/>
  <c r="E306" i="1"/>
  <c r="D306" i="1"/>
  <c r="H305" i="1"/>
  <c r="G305" i="1"/>
  <c r="F305" i="1"/>
  <c r="E305" i="1"/>
  <c r="D305" i="1"/>
  <c r="H304" i="1"/>
  <c r="G304" i="1"/>
  <c r="F304" i="1"/>
  <c r="E304" i="1"/>
  <c r="D304" i="1"/>
  <c r="H303" i="1"/>
  <c r="G303" i="1"/>
  <c r="F303" i="1"/>
  <c r="E303" i="1"/>
  <c r="D303" i="1"/>
  <c r="H302" i="1"/>
  <c r="G302" i="1"/>
  <c r="F302" i="1"/>
  <c r="E302" i="1"/>
  <c r="D302" i="1"/>
  <c r="H301" i="1"/>
  <c r="G301" i="1"/>
  <c r="F301" i="1"/>
  <c r="E301" i="1"/>
  <c r="D301" i="1"/>
  <c r="H300" i="1"/>
  <c r="G300" i="1"/>
  <c r="F300" i="1"/>
  <c r="E300" i="1"/>
  <c r="D300" i="1"/>
  <c r="H299" i="1"/>
  <c r="G299" i="1"/>
  <c r="F299" i="1"/>
  <c r="E299" i="1"/>
  <c r="D299" i="1"/>
  <c r="H298" i="1"/>
  <c r="G298" i="1"/>
  <c r="F298" i="1"/>
  <c r="E298" i="1"/>
  <c r="D298" i="1"/>
  <c r="H297" i="1"/>
  <c r="G297" i="1"/>
  <c r="F297" i="1"/>
  <c r="E297" i="1"/>
  <c r="D297" i="1"/>
  <c r="H296" i="1"/>
  <c r="G296" i="1"/>
  <c r="F296" i="1"/>
  <c r="E296" i="1"/>
  <c r="D296" i="1"/>
  <c r="H295" i="1"/>
  <c r="G295" i="1"/>
  <c r="F295" i="1"/>
  <c r="E295" i="1"/>
  <c r="D295" i="1"/>
  <c r="H294" i="1"/>
  <c r="G294" i="1"/>
  <c r="F294" i="1"/>
  <c r="E294" i="1"/>
  <c r="D294" i="1"/>
  <c r="H293" i="1"/>
  <c r="G293" i="1"/>
  <c r="F293" i="1"/>
  <c r="E293" i="1"/>
  <c r="D293" i="1"/>
  <c r="H292" i="1"/>
  <c r="G292" i="1"/>
  <c r="F292" i="1"/>
  <c r="E292" i="1"/>
  <c r="D292" i="1"/>
  <c r="H291" i="1"/>
  <c r="G291" i="1"/>
  <c r="F291" i="1"/>
  <c r="E291" i="1"/>
  <c r="D291" i="1"/>
  <c r="H285" i="1"/>
  <c r="G285" i="1"/>
  <c r="F285" i="1"/>
  <c r="E285" i="1"/>
  <c r="D285" i="1"/>
  <c r="C285" i="1"/>
  <c r="H284" i="1"/>
  <c r="G284" i="1"/>
  <c r="F284" i="1"/>
  <c r="E284" i="1"/>
  <c r="D284" i="1"/>
  <c r="H281" i="1"/>
  <c r="G281" i="1"/>
  <c r="F281" i="1"/>
  <c r="E281" i="1"/>
  <c r="D281" i="1"/>
  <c r="H280" i="1"/>
  <c r="G280" i="1"/>
  <c r="F280" i="1"/>
  <c r="E280" i="1"/>
  <c r="D280" i="1"/>
  <c r="H279" i="1"/>
  <c r="G279" i="1"/>
  <c r="F279" i="1"/>
  <c r="E279" i="1"/>
  <c r="D279" i="1"/>
  <c r="H278" i="1"/>
  <c r="G278" i="1"/>
  <c r="F278" i="1"/>
  <c r="E278" i="1"/>
  <c r="D278" i="1"/>
  <c r="H277" i="1"/>
  <c r="G277" i="1"/>
  <c r="F277" i="1"/>
  <c r="E277" i="1"/>
  <c r="D277" i="1"/>
  <c r="H276" i="1"/>
  <c r="G276" i="1"/>
  <c r="F276" i="1"/>
  <c r="E276" i="1"/>
  <c r="D276" i="1"/>
  <c r="H275" i="1"/>
  <c r="G275" i="1"/>
  <c r="F275" i="1"/>
  <c r="E275" i="1"/>
  <c r="D275" i="1"/>
  <c r="H274" i="1"/>
  <c r="G274" i="1"/>
  <c r="F274" i="1"/>
  <c r="E274" i="1"/>
  <c r="D274" i="1"/>
  <c r="H273" i="1"/>
  <c r="G273" i="1"/>
  <c r="F273" i="1"/>
  <c r="E273" i="1"/>
  <c r="D273" i="1"/>
  <c r="H272" i="1"/>
  <c r="G272" i="1"/>
  <c r="F272" i="1"/>
  <c r="E272" i="1"/>
  <c r="D272" i="1"/>
  <c r="H271" i="1"/>
  <c r="G271" i="1"/>
  <c r="F271" i="1"/>
  <c r="E271" i="1"/>
  <c r="D271" i="1"/>
  <c r="H270" i="1"/>
  <c r="G270" i="1"/>
  <c r="F270" i="1"/>
  <c r="E270" i="1"/>
  <c r="D270" i="1"/>
  <c r="H268" i="1"/>
  <c r="G268" i="1"/>
  <c r="F268" i="1"/>
  <c r="E268" i="1"/>
  <c r="D268" i="1"/>
  <c r="H266" i="1"/>
  <c r="G266" i="1"/>
  <c r="F266" i="1"/>
  <c r="E266" i="1"/>
  <c r="D266" i="1"/>
  <c r="H260" i="1"/>
  <c r="G260" i="1"/>
  <c r="F260" i="1"/>
  <c r="E260" i="1"/>
  <c r="D260" i="1"/>
  <c r="C260" i="1"/>
  <c r="H259" i="1"/>
  <c r="G259" i="1"/>
  <c r="F259" i="1"/>
  <c r="E259" i="1"/>
  <c r="D259" i="1"/>
  <c r="H256" i="1"/>
  <c r="G256" i="1"/>
  <c r="F256" i="1"/>
  <c r="E256" i="1"/>
  <c r="D256" i="1"/>
  <c r="H255" i="1"/>
  <c r="G255" i="1"/>
  <c r="F255" i="1"/>
  <c r="E255" i="1"/>
  <c r="D255" i="1"/>
  <c r="H254" i="1"/>
  <c r="G254" i="1"/>
  <c r="F254" i="1"/>
  <c r="E254" i="1"/>
  <c r="D254" i="1"/>
  <c r="H253" i="1"/>
  <c r="G253" i="1"/>
  <c r="F253" i="1"/>
  <c r="E253" i="1"/>
  <c r="D253" i="1"/>
  <c r="H252" i="1"/>
  <c r="G252" i="1"/>
  <c r="F252" i="1"/>
  <c r="E252" i="1"/>
  <c r="D252" i="1"/>
  <c r="H251" i="1"/>
  <c r="G251" i="1"/>
  <c r="F251" i="1"/>
  <c r="E251" i="1"/>
  <c r="D251" i="1"/>
  <c r="H250" i="1"/>
  <c r="G250" i="1"/>
  <c r="F250" i="1"/>
  <c r="E250" i="1"/>
  <c r="D250" i="1"/>
  <c r="H249" i="1"/>
  <c r="G249" i="1"/>
  <c r="F249" i="1"/>
  <c r="E249" i="1"/>
  <c r="D249" i="1"/>
  <c r="H247" i="1"/>
  <c r="G247" i="1"/>
  <c r="F247" i="1"/>
  <c r="E247" i="1"/>
  <c r="D247" i="1"/>
  <c r="H246" i="1"/>
  <c r="G246" i="1"/>
  <c r="F246" i="1"/>
  <c r="E246" i="1"/>
  <c r="D246" i="1"/>
  <c r="H245" i="1"/>
  <c r="G245" i="1"/>
  <c r="F245" i="1"/>
  <c r="E245" i="1"/>
  <c r="D245" i="1"/>
  <c r="H244" i="1"/>
  <c r="G244" i="1"/>
  <c r="F244" i="1"/>
  <c r="E244" i="1"/>
  <c r="D244" i="1"/>
  <c r="H243" i="1"/>
  <c r="G243" i="1"/>
  <c r="F243" i="1"/>
  <c r="E243" i="1"/>
  <c r="D243" i="1"/>
  <c r="H237" i="1"/>
  <c r="G237" i="1"/>
  <c r="F237" i="1"/>
  <c r="E237" i="1"/>
  <c r="D237" i="1"/>
  <c r="H235" i="1"/>
  <c r="G235" i="1"/>
  <c r="F235" i="1"/>
  <c r="E235" i="1"/>
  <c r="D235" i="1"/>
  <c r="H229" i="1"/>
  <c r="G229" i="1"/>
  <c r="F229" i="1"/>
  <c r="E229" i="1"/>
  <c r="D229" i="1"/>
  <c r="C229" i="1"/>
  <c r="H228" i="1"/>
  <c r="G228" i="1"/>
  <c r="F228" i="1"/>
  <c r="E228" i="1"/>
  <c r="D228" i="1"/>
  <c r="H227" i="1"/>
  <c r="G227" i="1"/>
  <c r="F227" i="1"/>
  <c r="E227" i="1"/>
  <c r="D227" i="1"/>
  <c r="H226" i="1"/>
  <c r="G226" i="1"/>
  <c r="F226" i="1"/>
  <c r="E226" i="1"/>
  <c r="D226" i="1"/>
  <c r="H225" i="1"/>
  <c r="G225" i="1"/>
  <c r="F225" i="1"/>
  <c r="E225" i="1"/>
  <c r="D225" i="1"/>
  <c r="H224" i="1"/>
  <c r="G224" i="1"/>
  <c r="F224" i="1"/>
  <c r="E224" i="1"/>
  <c r="D224" i="1"/>
  <c r="H223" i="1"/>
  <c r="G223" i="1"/>
  <c r="F223" i="1"/>
  <c r="E223" i="1"/>
  <c r="D223" i="1"/>
  <c r="H222" i="1"/>
  <c r="G222" i="1"/>
  <c r="F222" i="1"/>
  <c r="E222" i="1"/>
  <c r="D222" i="1"/>
  <c r="H221" i="1"/>
  <c r="G221" i="1"/>
  <c r="F221" i="1"/>
  <c r="E221" i="1"/>
  <c r="D221" i="1"/>
  <c r="H220" i="1"/>
  <c r="G220" i="1"/>
  <c r="F220" i="1"/>
  <c r="E220" i="1"/>
  <c r="D220" i="1"/>
  <c r="H213" i="1"/>
  <c r="G213" i="1"/>
  <c r="F213" i="1"/>
  <c r="E213" i="1"/>
  <c r="D213" i="1"/>
  <c r="H212" i="1"/>
  <c r="G212" i="1"/>
  <c r="F212" i="1"/>
  <c r="E212" i="1"/>
  <c r="D212" i="1"/>
  <c r="H211" i="1"/>
  <c r="G211" i="1"/>
  <c r="F211" i="1"/>
  <c r="E211" i="1"/>
  <c r="D211" i="1"/>
  <c r="H210" i="1"/>
  <c r="G210" i="1"/>
  <c r="F210" i="1"/>
  <c r="E210" i="1"/>
  <c r="D210" i="1"/>
  <c r="H209" i="1"/>
  <c r="G209" i="1"/>
  <c r="F209" i="1"/>
  <c r="E209" i="1"/>
  <c r="D209" i="1"/>
  <c r="H208" i="1"/>
  <c r="G208" i="1"/>
  <c r="F208" i="1"/>
  <c r="E208" i="1"/>
  <c r="D208" i="1"/>
  <c r="H207" i="1"/>
  <c r="G207" i="1"/>
  <c r="F207" i="1"/>
  <c r="E207" i="1"/>
  <c r="D207" i="1"/>
  <c r="H201" i="1"/>
  <c r="G201" i="1"/>
  <c r="F201" i="1"/>
  <c r="E201" i="1"/>
  <c r="D201" i="1"/>
  <c r="C201" i="1"/>
  <c r="H200" i="1"/>
  <c r="G200" i="1"/>
  <c r="F200" i="1"/>
  <c r="E200" i="1"/>
  <c r="D200" i="1"/>
  <c r="H197" i="1"/>
  <c r="G197" i="1"/>
  <c r="F197" i="1"/>
  <c r="E197" i="1"/>
  <c r="D197" i="1"/>
  <c r="H196" i="1"/>
  <c r="G196" i="1"/>
  <c r="F196" i="1"/>
  <c r="E196" i="1"/>
  <c r="D196" i="1"/>
  <c r="H194" i="1"/>
  <c r="G194" i="1"/>
  <c r="F194" i="1"/>
  <c r="E194" i="1"/>
  <c r="D194" i="1"/>
  <c r="H193" i="1"/>
  <c r="G193" i="1"/>
  <c r="F193" i="1"/>
  <c r="E193" i="1"/>
  <c r="D193" i="1"/>
  <c r="H192" i="1"/>
  <c r="G192" i="1"/>
  <c r="F192" i="1"/>
  <c r="E192" i="1"/>
  <c r="D192" i="1"/>
  <c r="H191" i="1"/>
  <c r="G191" i="1"/>
  <c r="F191" i="1"/>
  <c r="E191" i="1"/>
  <c r="D191" i="1"/>
  <c r="H190" i="1"/>
  <c r="G190" i="1"/>
  <c r="F190" i="1"/>
  <c r="E190" i="1"/>
  <c r="D190" i="1"/>
  <c r="H189" i="1"/>
  <c r="G189" i="1"/>
  <c r="F189" i="1"/>
  <c r="E189" i="1"/>
  <c r="D189" i="1"/>
  <c r="H188" i="1"/>
  <c r="G188" i="1"/>
  <c r="F188" i="1"/>
  <c r="E188" i="1"/>
  <c r="D188" i="1"/>
  <c r="H187" i="1"/>
  <c r="G187" i="1"/>
  <c r="F187" i="1"/>
  <c r="E187" i="1"/>
  <c r="D187" i="1"/>
  <c r="H186" i="1"/>
  <c r="G186" i="1"/>
  <c r="F186" i="1"/>
  <c r="E186" i="1"/>
  <c r="D186" i="1"/>
  <c r="H185" i="1"/>
  <c r="G185" i="1"/>
  <c r="F185" i="1"/>
  <c r="E185" i="1"/>
  <c r="D185" i="1"/>
  <c r="H184" i="1"/>
  <c r="G184" i="1"/>
  <c r="F184" i="1"/>
  <c r="E184" i="1"/>
  <c r="D184" i="1"/>
  <c r="H183" i="1"/>
  <c r="G183" i="1"/>
  <c r="F183" i="1"/>
  <c r="E183" i="1"/>
  <c r="D183" i="1"/>
  <c r="H177" i="1"/>
  <c r="G177" i="1"/>
  <c r="F177" i="1"/>
  <c r="E177" i="1"/>
  <c r="D177" i="1"/>
  <c r="C177" i="1"/>
  <c r="H176" i="1"/>
  <c r="G176" i="1"/>
  <c r="F176" i="1"/>
  <c r="E176" i="1"/>
  <c r="D176" i="1"/>
  <c r="H175" i="1"/>
  <c r="G175" i="1"/>
  <c r="F175" i="1"/>
  <c r="E175" i="1"/>
  <c r="D175" i="1"/>
  <c r="H174" i="1"/>
  <c r="G174" i="1"/>
  <c r="F174" i="1"/>
  <c r="E174" i="1"/>
  <c r="D174" i="1"/>
  <c r="H173" i="1"/>
  <c r="G173" i="1"/>
  <c r="F173" i="1"/>
  <c r="E173" i="1"/>
  <c r="D173" i="1"/>
  <c r="H172" i="1"/>
  <c r="G172" i="1"/>
  <c r="F172" i="1"/>
  <c r="E172" i="1"/>
  <c r="D172" i="1"/>
  <c r="H169" i="1"/>
  <c r="G169" i="1"/>
  <c r="F169" i="1"/>
  <c r="E169" i="1"/>
  <c r="D169" i="1"/>
  <c r="H168" i="1"/>
  <c r="G168" i="1"/>
  <c r="F168" i="1"/>
  <c r="E168" i="1"/>
  <c r="D168" i="1"/>
  <c r="H167" i="1"/>
  <c r="G167" i="1"/>
  <c r="F167" i="1"/>
  <c r="E167" i="1"/>
  <c r="D167" i="1"/>
  <c r="H166" i="1"/>
  <c r="G166" i="1"/>
  <c r="F166" i="1"/>
  <c r="E166" i="1"/>
  <c r="D166" i="1"/>
  <c r="H165" i="1"/>
  <c r="G165" i="1"/>
  <c r="F165" i="1"/>
  <c r="E165" i="1"/>
  <c r="D165" i="1"/>
  <c r="H164" i="1"/>
  <c r="G164" i="1"/>
  <c r="F164" i="1"/>
  <c r="E164" i="1"/>
  <c r="D164" i="1"/>
  <c r="H163" i="1"/>
  <c r="G163" i="1"/>
  <c r="F163" i="1"/>
  <c r="E163" i="1"/>
  <c r="D163" i="1"/>
  <c r="H157" i="1"/>
  <c r="G157" i="1"/>
  <c r="F157" i="1"/>
  <c r="E157" i="1"/>
  <c r="D157" i="1"/>
  <c r="C157" i="1"/>
  <c r="H156" i="1"/>
  <c r="G156" i="1"/>
  <c r="F156" i="1"/>
  <c r="E156" i="1"/>
  <c r="D156" i="1"/>
  <c r="H155" i="1"/>
  <c r="G155" i="1"/>
  <c r="F155" i="1"/>
  <c r="E155" i="1"/>
  <c r="D155" i="1"/>
  <c r="H154" i="1"/>
  <c r="G154" i="1"/>
  <c r="F154" i="1"/>
  <c r="E154" i="1"/>
  <c r="D154" i="1"/>
  <c r="H152" i="1"/>
  <c r="G152" i="1"/>
  <c r="F152" i="1"/>
  <c r="E152" i="1"/>
  <c r="D152" i="1"/>
  <c r="H151" i="1"/>
  <c r="G151" i="1"/>
  <c r="F151" i="1"/>
  <c r="E151" i="1"/>
  <c r="D151" i="1"/>
  <c r="H150" i="1"/>
  <c r="G150" i="1"/>
  <c r="F150" i="1"/>
  <c r="E150" i="1"/>
  <c r="D150" i="1"/>
  <c r="H149" i="1"/>
  <c r="G149" i="1"/>
  <c r="F149" i="1"/>
  <c r="E149" i="1"/>
  <c r="D149" i="1"/>
  <c r="H148" i="1"/>
  <c r="G148" i="1"/>
  <c r="F148" i="1"/>
  <c r="E148" i="1"/>
  <c r="D148" i="1"/>
  <c r="H146" i="1"/>
  <c r="G146" i="1"/>
  <c r="F146" i="1"/>
  <c r="E146" i="1"/>
  <c r="D146" i="1"/>
  <c r="C91" i="1"/>
  <c r="C117" i="1"/>
  <c r="H139" i="1"/>
  <c r="G139" i="1"/>
  <c r="F139" i="1"/>
  <c r="E139" i="1"/>
  <c r="D139" i="1"/>
  <c r="H138" i="1"/>
  <c r="G138" i="1"/>
  <c r="F138" i="1"/>
  <c r="E138" i="1"/>
  <c r="D138" i="1"/>
  <c r="H136" i="1"/>
  <c r="G136" i="1"/>
  <c r="F136" i="1"/>
  <c r="E136" i="1"/>
  <c r="D136" i="1"/>
  <c r="H135" i="1"/>
  <c r="G135" i="1"/>
  <c r="F135" i="1"/>
  <c r="E135" i="1"/>
  <c r="D135" i="1"/>
  <c r="H134" i="1"/>
  <c r="G134" i="1"/>
  <c r="F134" i="1"/>
  <c r="E134" i="1"/>
  <c r="D134" i="1"/>
  <c r="H133" i="1"/>
  <c r="G133" i="1"/>
  <c r="F133" i="1"/>
  <c r="E133" i="1"/>
  <c r="D133" i="1"/>
  <c r="H132" i="1"/>
  <c r="G132" i="1"/>
  <c r="F132" i="1"/>
  <c r="E132" i="1"/>
  <c r="D132" i="1"/>
  <c r="H131" i="1"/>
  <c r="G131" i="1"/>
  <c r="F131" i="1"/>
  <c r="E131" i="1"/>
  <c r="D131" i="1"/>
  <c r="H130" i="1"/>
  <c r="G130" i="1"/>
  <c r="F130" i="1"/>
  <c r="E130" i="1"/>
  <c r="D130" i="1"/>
  <c r="H129" i="1"/>
  <c r="G129" i="1"/>
  <c r="F129" i="1"/>
  <c r="E129" i="1"/>
  <c r="D129" i="1"/>
  <c r="H128" i="1"/>
  <c r="G128" i="1"/>
  <c r="F128" i="1"/>
  <c r="E128" i="1"/>
  <c r="D128" i="1"/>
  <c r="H127" i="1"/>
  <c r="G127" i="1"/>
  <c r="F127" i="1"/>
  <c r="E127" i="1"/>
  <c r="D127" i="1"/>
  <c r="H126" i="1"/>
  <c r="G126" i="1"/>
  <c r="F126" i="1"/>
  <c r="E126" i="1"/>
  <c r="D126" i="1"/>
  <c r="H125" i="1"/>
  <c r="G125" i="1"/>
  <c r="F125" i="1"/>
  <c r="E125" i="1"/>
  <c r="D125" i="1"/>
  <c r="H123" i="1"/>
  <c r="G123" i="1"/>
  <c r="F123" i="1"/>
  <c r="E123" i="1"/>
  <c r="D123" i="1"/>
  <c r="H117" i="1"/>
  <c r="G117" i="1"/>
  <c r="F117" i="1"/>
  <c r="E117" i="1"/>
  <c r="D117" i="1"/>
  <c r="H116" i="1"/>
  <c r="G116" i="1"/>
  <c r="F116" i="1"/>
  <c r="E116" i="1"/>
  <c r="D116" i="1"/>
  <c r="H115" i="1"/>
  <c r="G115" i="1"/>
  <c r="F115" i="1"/>
  <c r="E115" i="1"/>
  <c r="D115" i="1"/>
  <c r="H114" i="1"/>
  <c r="G114" i="1"/>
  <c r="F114" i="1"/>
  <c r="E114" i="1"/>
  <c r="D114" i="1"/>
  <c r="H113" i="1"/>
  <c r="G113" i="1"/>
  <c r="F113" i="1"/>
  <c r="E113" i="1"/>
  <c r="D113" i="1"/>
  <c r="H112" i="1"/>
  <c r="G112" i="1"/>
  <c r="F112" i="1"/>
  <c r="E112" i="1"/>
  <c r="D112" i="1"/>
  <c r="H111" i="1"/>
  <c r="G111" i="1"/>
  <c r="F111" i="1"/>
  <c r="E111" i="1"/>
  <c r="D111" i="1"/>
  <c r="H110" i="1"/>
  <c r="G110" i="1"/>
  <c r="F110" i="1"/>
  <c r="E110" i="1"/>
  <c r="D110" i="1"/>
  <c r="H108" i="1"/>
  <c r="G108" i="1"/>
  <c r="F108" i="1"/>
  <c r="E108" i="1"/>
  <c r="D108" i="1"/>
  <c r="H107" i="1"/>
  <c r="G107" i="1"/>
  <c r="F107" i="1"/>
  <c r="E107" i="1"/>
  <c r="D107" i="1"/>
  <c r="H106" i="1"/>
  <c r="G106" i="1"/>
  <c r="F106" i="1"/>
  <c r="E106" i="1"/>
  <c r="D106" i="1"/>
  <c r="H105" i="1"/>
  <c r="G105" i="1"/>
  <c r="F105" i="1"/>
  <c r="E105" i="1"/>
  <c r="D105" i="1"/>
  <c r="H104" i="1"/>
  <c r="G104" i="1"/>
  <c r="F104" i="1"/>
  <c r="E104" i="1"/>
  <c r="D104" i="1"/>
  <c r="H103" i="1"/>
  <c r="G103" i="1"/>
  <c r="F103" i="1"/>
  <c r="E103" i="1"/>
  <c r="D103" i="1"/>
  <c r="H102" i="1"/>
  <c r="G102" i="1"/>
  <c r="F102" i="1"/>
  <c r="E102" i="1"/>
  <c r="D102" i="1"/>
  <c r="H101" i="1"/>
  <c r="G101" i="1"/>
  <c r="F101" i="1"/>
  <c r="E101" i="1"/>
  <c r="D101" i="1"/>
  <c r="H97" i="1"/>
  <c r="G97" i="1"/>
  <c r="F97" i="1"/>
  <c r="E97" i="1"/>
  <c r="D97" i="1"/>
  <c r="H91" i="1"/>
  <c r="G91" i="1"/>
  <c r="F91" i="1"/>
  <c r="E91" i="1"/>
  <c r="D91" i="1"/>
  <c r="D62" i="1"/>
  <c r="E62" i="1"/>
  <c r="F62" i="1"/>
  <c r="G62" i="1"/>
  <c r="H62" i="1"/>
  <c r="D63" i="1"/>
  <c r="E63" i="1"/>
  <c r="F63" i="1"/>
  <c r="G63" i="1"/>
  <c r="H63" i="1"/>
  <c r="D64" i="1"/>
  <c r="E64" i="1"/>
  <c r="F64" i="1"/>
  <c r="G64" i="1"/>
  <c r="H64" i="1"/>
  <c r="D65" i="1"/>
  <c r="E65" i="1"/>
  <c r="F65" i="1"/>
  <c r="G65" i="1"/>
  <c r="H65" i="1"/>
  <c r="D66" i="1"/>
  <c r="E66" i="1"/>
  <c r="F66" i="1"/>
  <c r="G66" i="1"/>
  <c r="H66" i="1"/>
  <c r="D67" i="1"/>
  <c r="E67" i="1"/>
  <c r="F67" i="1"/>
  <c r="G67" i="1"/>
  <c r="H67" i="1"/>
  <c r="D68" i="1"/>
  <c r="E68" i="1"/>
  <c r="F68" i="1"/>
  <c r="G68" i="1"/>
  <c r="H68" i="1"/>
  <c r="D69" i="1"/>
  <c r="E69" i="1"/>
  <c r="F69" i="1"/>
  <c r="G69" i="1"/>
  <c r="H69" i="1"/>
  <c r="D70" i="1"/>
  <c r="E70" i="1"/>
  <c r="F70" i="1"/>
  <c r="G70" i="1"/>
  <c r="H70" i="1"/>
  <c r="D71" i="1"/>
  <c r="E71" i="1"/>
  <c r="F71" i="1"/>
  <c r="G71" i="1"/>
  <c r="H71" i="1"/>
  <c r="D72" i="1"/>
  <c r="E72" i="1"/>
  <c r="F72" i="1"/>
  <c r="G72" i="1"/>
  <c r="H72" i="1"/>
  <c r="D73" i="1"/>
  <c r="E73" i="1"/>
  <c r="F73" i="1"/>
  <c r="G73" i="1"/>
  <c r="H73" i="1"/>
  <c r="D74" i="1"/>
  <c r="E74" i="1"/>
  <c r="F74" i="1"/>
  <c r="G74" i="1"/>
  <c r="H74" i="1"/>
  <c r="D76" i="1"/>
  <c r="E76" i="1"/>
  <c r="F76" i="1"/>
  <c r="G76" i="1"/>
  <c r="H76" i="1"/>
  <c r="D77" i="1"/>
  <c r="E77" i="1"/>
  <c r="F77" i="1"/>
  <c r="G77" i="1"/>
  <c r="H77" i="1"/>
  <c r="D78" i="1"/>
  <c r="E78" i="1"/>
  <c r="F78" i="1"/>
  <c r="G78" i="1"/>
  <c r="H78" i="1"/>
  <c r="D79" i="1"/>
  <c r="E79" i="1"/>
  <c r="F79" i="1"/>
  <c r="G79" i="1"/>
  <c r="H79" i="1"/>
  <c r="D80" i="1"/>
  <c r="E80" i="1"/>
  <c r="F80" i="1"/>
  <c r="G80" i="1"/>
  <c r="H80" i="1"/>
  <c r="D81" i="1"/>
  <c r="E81" i="1"/>
  <c r="F81" i="1"/>
  <c r="G81" i="1"/>
  <c r="H81" i="1"/>
  <c r="D82" i="1"/>
  <c r="E82" i="1"/>
  <c r="F82" i="1"/>
  <c r="G82" i="1"/>
  <c r="H82" i="1"/>
  <c r="D83" i="1"/>
  <c r="E83" i="1"/>
  <c r="F83" i="1"/>
  <c r="G83" i="1"/>
  <c r="H83" i="1"/>
  <c r="D84" i="1"/>
  <c r="E84" i="1"/>
  <c r="F84" i="1"/>
  <c r="G84" i="1"/>
  <c r="H84" i="1"/>
  <c r="D85" i="1"/>
  <c r="E85" i="1"/>
  <c r="F85" i="1"/>
  <c r="G85" i="1"/>
  <c r="H85" i="1"/>
  <c r="D86" i="1"/>
  <c r="E86" i="1"/>
  <c r="F86" i="1"/>
  <c r="G86" i="1"/>
  <c r="H86" i="1"/>
  <c r="D88" i="1"/>
  <c r="E88" i="1"/>
  <c r="F88" i="1"/>
  <c r="G88" i="1"/>
  <c r="H88" i="1"/>
  <c r="D89" i="1"/>
  <c r="E89" i="1"/>
  <c r="F89" i="1"/>
  <c r="G89" i="1"/>
  <c r="H89" i="1"/>
  <c r="D90" i="1"/>
  <c r="E90" i="1"/>
  <c r="F90" i="1"/>
  <c r="G90" i="1"/>
  <c r="H90" i="1"/>
  <c r="D26" i="1"/>
  <c r="E26" i="1"/>
  <c r="F26" i="1"/>
  <c r="G26" i="1"/>
  <c r="H26" i="1"/>
  <c r="D27" i="1"/>
  <c r="E27" i="1"/>
  <c r="F27" i="1"/>
  <c r="G27" i="1"/>
  <c r="H27" i="1"/>
  <c r="D28" i="1"/>
  <c r="E28" i="1"/>
  <c r="F28" i="1"/>
  <c r="G28" i="1"/>
  <c r="H28" i="1"/>
  <c r="D29" i="1"/>
  <c r="E29" i="1"/>
  <c r="F29" i="1"/>
  <c r="G29" i="1"/>
  <c r="H29" i="1"/>
  <c r="D30" i="1"/>
  <c r="E30" i="1"/>
  <c r="F30" i="1"/>
  <c r="G30" i="1"/>
  <c r="H30" i="1"/>
  <c r="D31" i="1"/>
  <c r="E31" i="1"/>
  <c r="F31" i="1"/>
  <c r="G31" i="1"/>
  <c r="H31" i="1"/>
  <c r="D32" i="1"/>
  <c r="E32" i="1"/>
  <c r="F32" i="1"/>
  <c r="G32" i="1"/>
  <c r="H32" i="1"/>
  <c r="D33" i="1"/>
  <c r="E33" i="1"/>
  <c r="F33" i="1"/>
  <c r="G33" i="1"/>
  <c r="H33" i="1"/>
  <c r="D34" i="1"/>
  <c r="E34" i="1"/>
  <c r="F34" i="1"/>
  <c r="G34" i="1"/>
  <c r="H34" i="1"/>
  <c r="D35" i="1"/>
  <c r="E35" i="1"/>
  <c r="F35" i="1"/>
  <c r="G35" i="1"/>
  <c r="H35" i="1"/>
  <c r="D36" i="1"/>
  <c r="E36" i="1"/>
  <c r="F36" i="1"/>
  <c r="G36" i="1"/>
  <c r="H36" i="1"/>
  <c r="D37" i="1"/>
  <c r="E37" i="1"/>
  <c r="F37" i="1"/>
  <c r="G37" i="1"/>
  <c r="H37" i="1"/>
  <c r="D38" i="1"/>
  <c r="E38" i="1"/>
  <c r="F38" i="1"/>
  <c r="G38" i="1"/>
  <c r="H38" i="1"/>
  <c r="D39" i="1"/>
  <c r="E39" i="1"/>
  <c r="F39" i="1"/>
  <c r="G39" i="1"/>
  <c r="H39" i="1"/>
  <c r="D41" i="1"/>
  <c r="E41" i="1"/>
  <c r="F41" i="1"/>
  <c r="G41" i="1"/>
  <c r="H41" i="1"/>
  <c r="D42" i="1"/>
  <c r="E42" i="1"/>
  <c r="F42" i="1"/>
  <c r="G42" i="1"/>
  <c r="H42" i="1"/>
  <c r="D43" i="1"/>
  <c r="E43" i="1"/>
  <c r="F43" i="1"/>
  <c r="G43" i="1"/>
  <c r="H43" i="1"/>
  <c r="D44" i="1"/>
  <c r="E44" i="1"/>
  <c r="F44" i="1"/>
  <c r="G44" i="1"/>
  <c r="H44" i="1"/>
  <c r="D45" i="1"/>
  <c r="E45" i="1"/>
  <c r="F45" i="1"/>
  <c r="G45" i="1"/>
  <c r="H45" i="1"/>
  <c r="D46" i="1"/>
  <c r="E46" i="1"/>
  <c r="F46" i="1"/>
  <c r="G46" i="1"/>
  <c r="H46" i="1"/>
  <c r="D47" i="1"/>
  <c r="E47" i="1"/>
  <c r="F47" i="1"/>
  <c r="G47" i="1"/>
  <c r="H47" i="1"/>
  <c r="D48" i="1"/>
  <c r="E48" i="1"/>
  <c r="F48" i="1"/>
  <c r="G48" i="1"/>
  <c r="H48" i="1"/>
  <c r="D49" i="1"/>
  <c r="E49" i="1"/>
  <c r="F49" i="1"/>
  <c r="G49" i="1"/>
  <c r="H49" i="1"/>
  <c r="D50" i="1"/>
  <c r="E50" i="1"/>
  <c r="F50" i="1"/>
  <c r="G50" i="1"/>
  <c r="H50" i="1"/>
  <c r="D51" i="1"/>
  <c r="E51" i="1"/>
  <c r="F51" i="1"/>
  <c r="G51" i="1"/>
  <c r="H51" i="1"/>
  <c r="D52" i="1"/>
  <c r="E52" i="1"/>
  <c r="F52" i="1"/>
  <c r="G52" i="1"/>
  <c r="H52" i="1"/>
  <c r="D53" i="1"/>
  <c r="E53" i="1"/>
  <c r="F53" i="1"/>
  <c r="G53" i="1"/>
  <c r="H53" i="1"/>
  <c r="D54" i="1"/>
  <c r="E54" i="1"/>
  <c r="F54" i="1"/>
  <c r="G54" i="1"/>
  <c r="H54" i="1"/>
  <c r="D55" i="1"/>
  <c r="E55" i="1"/>
  <c r="F55" i="1"/>
  <c r="G55" i="1"/>
  <c r="H55" i="1"/>
  <c r="D56" i="1"/>
  <c r="E56" i="1"/>
  <c r="F56" i="1"/>
  <c r="G56" i="1"/>
  <c r="H56" i="1"/>
  <c r="D57" i="1"/>
  <c r="E57" i="1"/>
  <c r="F57" i="1"/>
  <c r="G57" i="1"/>
  <c r="H57" i="1"/>
  <c r="D58" i="1"/>
  <c r="E58" i="1"/>
  <c r="F58" i="1"/>
  <c r="G58" i="1"/>
  <c r="H58" i="1"/>
  <c r="D59" i="1"/>
  <c r="E59" i="1"/>
  <c r="F59" i="1"/>
  <c r="G59" i="1"/>
  <c r="H59" i="1"/>
  <c r="D60" i="1"/>
  <c r="E60" i="1"/>
  <c r="F60" i="1"/>
  <c r="G60" i="1"/>
  <c r="H60" i="1"/>
  <c r="D61" i="1"/>
  <c r="E61" i="1"/>
  <c r="F61" i="1"/>
  <c r="G61" i="1"/>
  <c r="H61" i="1"/>
  <c r="H25" i="1"/>
  <c r="G25" i="1"/>
  <c r="F25" i="1"/>
  <c r="E25" i="1"/>
  <c r="D25" i="1"/>
  <c r="H11" i="4"/>
  <c r="O19" i="1"/>
  <c r="G25" i="4"/>
  <c r="G26" i="4"/>
  <c r="H4" i="4"/>
  <c r="B5" i="4"/>
  <c r="F26" i="4"/>
  <c r="H26" i="4"/>
  <c r="H6" i="4"/>
  <c r="B7" i="4"/>
</calcChain>
</file>

<file path=xl/sharedStrings.xml><?xml version="1.0" encoding="utf-8"?>
<sst xmlns="http://schemas.openxmlformats.org/spreadsheetml/2006/main" count="466" uniqueCount="376">
  <si>
    <t>WCM Responses Overview</t>
  </si>
  <si>
    <t>Overall Vendor Score</t>
  </si>
  <si>
    <t>Gaps Identified</t>
  </si>
  <si>
    <t>Results By Category</t>
  </si>
  <si>
    <t>Weight</t>
  </si>
  <si>
    <t>Score</t>
  </si>
  <si>
    <t>Total Possible</t>
  </si>
  <si>
    <t>Total Points</t>
  </si>
  <si>
    <t>Requirements Covered</t>
  </si>
  <si>
    <t>Requrements Not Covered</t>
  </si>
  <si>
    <t>TOTAL</t>
  </si>
  <si>
    <t>TOTAL ADJUSTED BY WEIGHT</t>
  </si>
  <si>
    <t>WCM Requirements Questionaire</t>
  </si>
  <si>
    <t>Response Guidelines</t>
  </si>
  <si>
    <t>Score By Category</t>
  </si>
  <si>
    <t>Total Score</t>
  </si>
  <si>
    <t>0 - Not Supported</t>
  </si>
  <si>
    <t>1 - Supported through heavy customization or integration*(&gt;20 man hours)</t>
  </si>
  <si>
    <t>2 - Supported through minor customization or integration effort* (&lt; 20 man hours)</t>
  </si>
  <si>
    <t>3 - Available as existing third-party add-on or integration*</t>
  </si>
  <si>
    <t>4 - Available with minor configuration (&lt;3 man hours)</t>
  </si>
  <si>
    <t>5 - Available out of the box</t>
  </si>
  <si>
    <t>*If functionality is available through integration, please identify products.</t>
  </si>
  <si>
    <t>WCM Requirements</t>
  </si>
  <si>
    <t>Authoring</t>
  </si>
  <si>
    <t>Capability</t>
  </si>
  <si>
    <t>Vendor Response(0-5)</t>
  </si>
  <si>
    <t>Vendor Comments</t>
  </si>
  <si>
    <t>Provide an entirely web-based authoring interface that can be accessed by authors via a web browser</t>
  </si>
  <si>
    <t>Provide rich text WYSWYG tools for creating and editing content that produce clean and valid HTML</t>
  </si>
  <si>
    <t>Provide drag-and-drop interface for placing content of various types onto pages</t>
  </si>
  <si>
    <t>Provide drag-and-drop capabilities for managing complex layouts, such as multicolumn layouts and nested layouts; ensure that rendered layouts are valid and standards based (for example, no table tags are rendered)</t>
  </si>
  <si>
    <t>Author, manage and deliver pages that are optimized for desktop, tablet, mobile and responsive design</t>
  </si>
  <si>
    <t>Provide ability to copy and paste from Microsoft Word or other websites; support automatic clean-up styling and rendered HTML</t>
  </si>
  <si>
    <t>Support for spellcheck in multiple languages</t>
  </si>
  <si>
    <t>Support for embedding images, documents, links, videos and flash pages</t>
  </si>
  <si>
    <t>Ability to customize the authoring interface and restrict ability to add styles that could break compliance with brand and style guidelines (for example, font type or font color)</t>
  </si>
  <si>
    <t>Provide HTML mode of authoring</t>
  </si>
  <si>
    <t>Provide preview capabilities</t>
  </si>
  <si>
    <t>Provide the ability to preview what the results will look like on various mobile devices; identify how many devices are supported and if new device emulators can be added</t>
  </si>
  <si>
    <t>Allow for preview of a non-published draft to external users, for example, sending a link with an access token to an agency</t>
  </si>
  <si>
    <t>Allow for content sharing and repurposing of the same content item in multiple pages, templates or websites</t>
  </si>
  <si>
    <t>Ability to provide predefined templates for pages</t>
  </si>
  <si>
    <t>Support for page templates revision history</t>
  </si>
  <si>
    <t>Ability to manage templates and add or modify elements, such as logos or navigation elements, using drag-and-drop</t>
  </si>
  <si>
    <t>Support for inheriting templates so that a master template can centrally incorporate the core elements of branding, and deriving templates can automatically incorporate latest branding</t>
  </si>
  <si>
    <t>Support for template sharing between websites</t>
  </si>
  <si>
    <t>Ability to expose some template elements to be changed on a page level (for example, a placeholder for a logo or picture to be changed on a page-by-page basis)</t>
  </si>
  <si>
    <t>Ability for templates to define named placeholders to guide content authors in the creation process</t>
  </si>
  <si>
    <t>Support of HTML5 standards within templates</t>
  </si>
  <si>
    <t>Native support for UI frameworks such as Bootstrap, Gumpy and others</t>
  </si>
  <si>
    <t>Support for multiple templates for common elements such as news listings, event calendars, banner rotators and so on; easy for end users to change between common element templates</t>
  </si>
  <si>
    <t>WYSWYG editor to support predefined styles that match the typography and brand guidelines</t>
  </si>
  <si>
    <t>Ability to share brand assets and templates across sites and enforce use of templates and styling</t>
  </si>
  <si>
    <t>Ability to centrally change brand assets such as logos</t>
  </si>
  <si>
    <t>Publish and expire content at a specific date and time</t>
  </si>
  <si>
    <t>Allow for draft versions of content only available for internal preview without publishing the version</t>
  </si>
  <si>
    <t>Allow unlimited draft versions between published versions</t>
  </si>
  <si>
    <t>Provide check-in and check-out capabilities for content, pages and digital assets</t>
  </si>
  <si>
    <t>Send deleted content to a recycle bin and allow content recovery</t>
  </si>
  <si>
    <t>Support in-context (WYSIWYG) editing, so that authors can change content directly from browsing the website</t>
  </si>
  <si>
    <t>Allow for in-context editing of digital assets, links, rich text and categories</t>
  </si>
  <si>
    <t>Support in-context editing in common content types such as news, banners, blogs or events</t>
  </si>
  <si>
    <t>Automatically index all content produced in the WCM environment, and make it available for high-performance search</t>
  </si>
  <si>
    <t>Index common file types such as text, PDF and Microsoft Word documents</t>
  </si>
  <si>
    <t>Provide fast search performance of &lt;1s results produced on queries of over 10,000 content items or pages</t>
  </si>
  <si>
    <t>Provide search in custom fields such as search by author or item category</t>
  </si>
  <si>
    <t>Allow for indexing of any content types, including store listings, promotions, earnings reports and so on</t>
  </si>
  <si>
    <t>Allow for dynamic re-indexing (for example, if a blog item is updated in the system, the search index should  be updated automatically, instead of having to wait for a re-indexing process of all content)</t>
  </si>
  <si>
    <t>Provide search capabilities not reliant on external service or appliance</t>
  </si>
  <si>
    <t>Support for dynamic navigation driven by the page structure</t>
  </si>
  <si>
    <t>Ability to exclude pages from the navigation</t>
  </si>
  <si>
    <t>Support for common navigation types such as horizontal, vertical and dropdown menus</t>
  </si>
  <si>
    <t>Ability to template navigation using standard HTML5, CSS and JavaScript</t>
  </si>
  <si>
    <t>Ability to rearrange items in the page structure using drag-and-drop</t>
  </si>
  <si>
    <t>Support common content types such as news listings, events and event calendars, blogs, lists and media assets</t>
  </si>
  <si>
    <t>Support for flat (tags) and hierarchical (categories) taxonomies</t>
  </si>
  <si>
    <t>Ability to add custom taxonomies (such as Industry or Region) and apply custom taxonomy to any type</t>
  </si>
  <si>
    <t>Support for network and facet taxonomies</t>
  </si>
  <si>
    <t>Support creation of dynamic content types such as showcase galleries, webinars, whitepapers or other industry- and business-specific content and document types; support any kind of field within dynamic types, including rich text, taxonomy, media, relation and location fields</t>
  </si>
  <si>
    <t>Support the complete WCM infrastructure with dynamic content, including scheduling, workflow, revision history, multilingual content, publishing from a staging server and granular permissions</t>
  </si>
  <si>
    <t>Ability to template presentation of dynamic content (for example, a webinar listing for webinars, banner rotator for promotions, store locator for stores and so on)</t>
  </si>
  <si>
    <t>Allow for basic content types such as pages and news items to be extended with custom metadata, including media fields</t>
  </si>
  <si>
    <t>Provide categorization capabilities for any content type through hierarchical(categories) and flat(tags) taxonomies</t>
  </si>
  <si>
    <t>Provide the ability to generate customized metadata for each page, including customized metadata and semantic markup</t>
  </si>
  <si>
    <t>Support for adding location metadata to every content type; provide an interface for inputting location address or pointing on a map and ability to transform address data into geocoordinates for application purposes</t>
  </si>
  <si>
    <t>Describe the reusability of content to minimize development</t>
  </si>
  <si>
    <t>Ability to easily incorporate custom scripts, css and markup within pages and templates</t>
  </si>
  <si>
    <t>Ability to customize the backend editing interface add custom selectors for different fields, or apply validation logic such as making certain fields required</t>
  </si>
  <si>
    <t>Track history of all revisions made to content, including revisions made to metadata</t>
  </si>
  <si>
    <t>Track history of all revisions made to templates; allow reverting to a previous template</t>
  </si>
  <si>
    <t>Provide the ability to revert to a previous version</t>
  </si>
  <si>
    <t>Provide the ability to compare different versions</t>
  </si>
  <si>
    <t>Track user, date and time of content modifications, including deletions</t>
  </si>
  <si>
    <t>TOTAL SCORE</t>
  </si>
  <si>
    <t>Digital Asset Management</t>
  </si>
  <si>
    <t>Provide tools for managing images, videos and documents</t>
  </si>
  <si>
    <t>Support for hierarchical media libraries</t>
  </si>
  <si>
    <t>Support for drag and drop file upload</t>
  </si>
  <si>
    <t>Support for bulk operations - upload and editing</t>
  </si>
  <si>
    <t>Support for image galleries</t>
  </si>
  <si>
    <t>Provide settings to control the size of images in order to optimize page load time</t>
  </si>
  <si>
    <t>Allow for thumbnail creation in various sizes; allow dynamic thumbnail resizing on the server</t>
  </si>
  <si>
    <t>Allow image editing tools for cropping, resizing and rotating images</t>
  </si>
  <si>
    <t>Support mobile-friendly HTML5 video players</t>
  </si>
  <si>
    <t>Support for main video types including mp4 and wmv</t>
  </si>
  <si>
    <t>Support for generating video thumbnails</t>
  </si>
  <si>
    <t>Support for YouTube videos and YouTube galleries</t>
  </si>
  <si>
    <t>Ability to preview video and audio files</t>
  </si>
  <si>
    <t>Support for related media to different document and content types, such as relating a thumbnail to a news article or a video to a blog post</t>
  </si>
  <si>
    <t>Support for tagging and categorization of digital assets</t>
  </si>
  <si>
    <t>Ability to extend digital asset libraries with custom fields, such as new metadata, location data or relationships to other media assets</t>
  </si>
  <si>
    <t>Support for Digital Assets SEO, such as providing SEO-friendly URLs for assets and additional metadata, including alt tags</t>
  </si>
  <si>
    <t>Support for directly editing documents such as Word, Excel and PDF and transforming word documents into PDF without having to re-upload</t>
  </si>
  <si>
    <t>Ability to control client-side caching for digital assets and support for cache invalidation when an asset is updated</t>
  </si>
  <si>
    <t>Support for storing media assets with third-party providers (for example, serving videos from amazon S3 storage, Azure Blob Storage or other delivery/cdn providers)</t>
  </si>
  <si>
    <t>Form Management</t>
  </si>
  <si>
    <t>Ability to create forms within the content management system without the need for development</t>
  </si>
  <si>
    <t>Ability to create multi-page forms without the need for development</t>
  </si>
  <si>
    <t>Ability to add any elements to forms using drag-and-drop</t>
  </si>
  <si>
    <t>Ability to arrange form elements in responsive, multicolumn layouts</t>
  </si>
  <si>
    <t>Support for common form elements such as text field, radio button, dropdowns and text area</t>
  </si>
  <si>
    <t>Support for file upload field</t>
  </si>
  <si>
    <t>Support for captcha and alternative spam validation</t>
  </si>
  <si>
    <t>Support for form restrictions such as one entry per user or per IP</t>
  </si>
  <si>
    <t>Ability to persist form data and access it through the interface</t>
  </si>
  <si>
    <t>Ability to send form data to any number of email addresses (email notifications upon form sumission)</t>
  </si>
  <si>
    <t>Ability to synchronize form data to CRM systems such as Salesforce.com and Microsoft Dynamics CRM</t>
  </si>
  <si>
    <t>Ability to synchronize form data to marketing automation systems such as Marketo</t>
  </si>
  <si>
    <t>Ability to incorporate form data in customer profile</t>
  </si>
  <si>
    <t>Ability for marketing users to easily duplicate forms</t>
  </si>
  <si>
    <t>Ability to export form data to Microsoft Excel</t>
  </si>
  <si>
    <t>Ability to synchronize new forms from staging to production</t>
  </si>
  <si>
    <t>Hooks to extend forms with new functionality or custom integrations to third-party systems</t>
  </si>
  <si>
    <t>SEO</t>
  </si>
  <si>
    <t>Provide clean, extensionless URLs for pages and other assets in the system</t>
  </si>
  <si>
    <t>Ability to hide select pages from search engine results</t>
  </si>
  <si>
    <t>Provide vanity URLs for various assets (so that any page can have any url, regardless of page hierarchy)</t>
  </si>
  <si>
    <t>Support for multiple URLs and search engine-friendly URL redirects managed from the user interface (for example, in a website migration, provide the ability to automatically redirect the old page format to the new cleaner urls to maintain SEO ranking)</t>
  </si>
  <si>
    <t>Support for cannonical URLs: when content is being reused, if the same conent item can generate multiple URLs ,the system should automatically assign a primary cannonical URL so as not to decrease ranking of the content item</t>
  </si>
  <si>
    <t>Allow for automatic URL re-routing whenever the page structure is modified</t>
  </si>
  <si>
    <t>Ability to automatically generate a sitemap.xml file</t>
  </si>
  <si>
    <t>Ability to filter pages based on SEO metadata</t>
  </si>
  <si>
    <t xml:space="preserve">Provide support for semantic markup and ability to manage microdata (for example, for a cooking site, provide the ability for end users to manage caloric content, image and ratings and incorporate this metadata in semantic markup) </t>
  </si>
  <si>
    <t>Support for digital asset metadata such as author and alternative tag</t>
  </si>
  <si>
    <t xml:space="preserve">Support for different URL strategies for multilingual content, including country-specific, top-level domains (ccTLD) </t>
  </si>
  <si>
    <t>Workflow</t>
  </si>
  <si>
    <t>Create an audit trail of all actions carried out in the content workflow</t>
  </si>
  <si>
    <t>Ability to create multistep workflow</t>
  </si>
  <si>
    <t>Ability to customize workflow</t>
  </si>
  <si>
    <t>Provide the ability to review and approve assets, including video and dynamic imaging with a built-in workflow</t>
  </si>
  <si>
    <t>Configure authority for everyone in the workflow chain</t>
  </si>
  <si>
    <t>Route different workflows based on document type?</t>
  </si>
  <si>
    <t>Route different workflows based on website</t>
  </si>
  <si>
    <t>Route different workflows based on language</t>
  </si>
  <si>
    <t>Ability to  modify existing workflows</t>
  </si>
  <si>
    <t>Ability to add comments to a piece of content throughout the workflow without the comment affecting the content itself (journaling); archive comments</t>
  </si>
  <si>
    <t>Ability to journal or archive comments, if adding comments to a piece of content is possible</t>
  </si>
  <si>
    <t>Ability to provide status reports on items in various approval stages</t>
  </si>
  <si>
    <t>Ability to provide tasks lists for each user's approval queue</t>
  </si>
  <si>
    <t>Ability to define who is alerted at which steps in the workflow</t>
  </si>
  <si>
    <t>Mobile</t>
  </si>
  <si>
    <t>Full control of markup and CSS to support responsive templates</t>
  </si>
  <si>
    <t>Ability to transform user-defined layouts (multicolumn layouts) using responsive rules through the user interface</t>
  </si>
  <si>
    <t>Ability to define custom responsive transformations</t>
  </si>
  <si>
    <t>Ability to transform navigation elements into mobile-friendly navigation</t>
  </si>
  <si>
    <t>Ability for business users to define which elements to be shown or hidden for a particular device type</t>
  </si>
  <si>
    <t>Ability for business users to define different device types, including smartphones, tablets, large screen smartphones or small screen laptops; ability to fully customize the criteria acording to screen size, resoltuion or device orientation</t>
  </si>
  <si>
    <t>Ability to apply different responsive transformation rules granularly on a page/template level</t>
  </si>
  <si>
    <t>Ability to preview every page in mobile emulators</t>
  </si>
  <si>
    <t>Support for mobile-friendly HTML5 video; support for attaching videos in alternative formats (such as mp4, webm and so on)</t>
  </si>
  <si>
    <t>Support for mobile website redirects, and for mixing and matching redirects to mobile websites and responsive design (for example, only Customer Account Section redirects, where the rest of the site is responsive)</t>
  </si>
  <si>
    <t>Abiltiy to create mobile applications based on content managed by the WCM system</t>
  </si>
  <si>
    <t>Support for trully native and cross-platform mobile apps for iOS and Android that consume content from the WCM system</t>
  </si>
  <si>
    <t>Support for hybrid mobile apps for iOS and Android that consume content from the WCM system</t>
  </si>
  <si>
    <t>Ability to integrate with mobile data services to provide functionality such as push notifications</t>
  </si>
  <si>
    <t>Ability to push mobile apps into an enterprise app manager</t>
  </si>
  <si>
    <t>Vendor-provided solution for quick and easy mobile application development and deployment</t>
  </si>
  <si>
    <t>Ability to personalize the mobile app experience based on all available data for a given target audience</t>
  </si>
  <si>
    <t>Available case studies of mobile applications created on top of your WCM solution</t>
  </si>
  <si>
    <t>Personalization</t>
  </si>
  <si>
    <t>Ability to personalize the web experience based on user segmentation</t>
  </si>
  <si>
    <t>Ability to create personalization segments based on location, and to determine location based on IP address automatically; describe which services for IP resolution with which you integrate</t>
  </si>
  <si>
    <t>Abilty to segment based on search keywords</t>
  </si>
  <si>
    <t>Ability to segment based on referrer or landing page</t>
  </si>
  <si>
    <t xml:space="preserve">Ability to segment based on purchase history </t>
  </si>
  <si>
    <t>Ability to segment based on user role</t>
  </si>
  <si>
    <t>Ability to segment based on browsing history</t>
  </si>
  <si>
    <t>Ability to segment based on contact demographics data</t>
  </si>
  <si>
    <t>Ability to segment based on data from CRM systems such as Salesforce</t>
  </si>
  <si>
    <t>Ability to segment based on data from marketing automation systems such as Marketo</t>
  </si>
  <si>
    <t>Ability to manage personas and personalize for a given persona profile</t>
  </si>
  <si>
    <t>Ability to personalize individual widgets on a page</t>
  </si>
  <si>
    <t>Ability to personalize page templates, so that all pages using the template are automatically personalized</t>
  </si>
  <si>
    <t>Ability to create user and buyer personas and add persona scoring</t>
  </si>
  <si>
    <t>Persona scoring to support interactions such as page visits, form submissions, video plays, document downloads, visits of personalized pages and CRM data</t>
  </si>
  <si>
    <t>Reports on persona distribution; breakdown of audience by persona</t>
  </si>
  <si>
    <t>Ability to qualify user as more than one persona, and to determine primary and secondary personas</t>
  </si>
  <si>
    <t>Show reporting for each contact that includes resemblance to a persona and actions that attribute to a persona profile</t>
  </si>
  <si>
    <t>Ability to score annonymous interactions toward a persona; ability to consolidate annonymous interactions into contact profile once a contact authenticates or identifies via a form</t>
  </si>
  <si>
    <t>Ability to personalize content according to persona</t>
  </si>
  <si>
    <t>Ability to create multiple personalized versions of the same page</t>
  </si>
  <si>
    <t>Ability to emulate personalziation as different users</t>
  </si>
  <si>
    <t>Internationalization</t>
  </si>
  <si>
    <t>Support content in multiple languages and cultures</t>
  </si>
  <si>
    <t>Support for multilingual versions of images, videos, documents and files with full control how they appear on localized websites</t>
  </si>
  <si>
    <t>Translation management capabilities</t>
  </si>
  <si>
    <t>Connector for Lionbridge (Clay Tablet)</t>
  </si>
  <si>
    <t>Connector for Translations.com</t>
  </si>
  <si>
    <t>Ability to export and important content for localization using XLIFF file format</t>
  </si>
  <si>
    <t>Support for content export (XLIFF) directly to an FTP server for localization</t>
  </si>
  <si>
    <t>Support for side-by-side content translation by content authors</t>
  </si>
  <si>
    <t>Ability to support custom multiligual URLs for regional SEO</t>
  </si>
  <si>
    <t>Apply applicable time zone to each site</t>
  </si>
  <si>
    <t>Ability to copy information between language version</t>
  </si>
  <si>
    <t>Ability to track revision history for languages</t>
  </si>
  <si>
    <t>Ability to synchronize translations so that metadata such as filtering criteria or templates used are consistant between versions</t>
  </si>
  <si>
    <t>Ability to integrate with backend services</t>
  </si>
  <si>
    <t>Ability to localize the backend interface for non-english speaking content authors</t>
  </si>
  <si>
    <t>Ability to localize metadata, including custom metadata</t>
  </si>
  <si>
    <t>Ability to support multifaceted localization (for example, websites for North America, South America and EMEA, provide ability to localize each of those sites in relevant languages and manage all versions under one instance)</t>
  </si>
  <si>
    <t>Ability to deliver high scalability and performance for more than 50 langauges; provide performance benchmark and examples of multilingual implementations</t>
  </si>
  <si>
    <t>Ability to manage multiple websites within the same interface</t>
  </si>
  <si>
    <t>Ability for business users to create new websites and microsites for regions</t>
  </si>
  <si>
    <t>Ability for websites to share content, digital assets, templates, code, taxonomies or workflows; uses decide what content can be shared</t>
  </si>
  <si>
    <t>Ability to set permissions to users able to access, modify or administer a site</t>
  </si>
  <si>
    <t>Ability for regional sites to be located on separate domains, subdomains or subfolders</t>
  </si>
  <si>
    <t>Approval workflow per language</t>
  </si>
  <si>
    <t>Extensibility support for custom integrations with third-party translation services</t>
  </si>
  <si>
    <t>Analytics</t>
  </si>
  <si>
    <t>Web analytics capabilities for analyzing website traffic</t>
  </si>
  <si>
    <t>Customer analytics for analyzing and optimizing the customer journey</t>
  </si>
  <si>
    <t>Provide embedded analytics in the user dashboard</t>
  </si>
  <si>
    <t>Contextualize analytics within content creation</t>
  </si>
  <si>
    <t>Dashboard analytics reports can be customized for different user types</t>
  </si>
  <si>
    <t>Multiple data sources can be incorporated to the web behavior analytics</t>
  </si>
  <si>
    <t>Provides insights to improve content optimization</t>
  </si>
  <si>
    <t>Ability to track and report on-site use and demographics</t>
  </si>
  <si>
    <t>Mechanisms to assess the behavior of an individual user (known or unknown) in real time and enable choice of delivered content based on that analysis</t>
  </si>
  <si>
    <t>Mechanisms to track marketing attribution and attribution to different content items towards goals</t>
  </si>
  <si>
    <t>Audience segmentation and management tools</t>
  </si>
  <si>
    <t>Capabilities to score behavior of know and unknown users and qualify them as a lead</t>
  </si>
  <si>
    <t>Ability to contextualize analytics information for content authors</t>
  </si>
  <si>
    <t>Tools to assist with conversion rate optimization</t>
  </si>
  <si>
    <t>Tools to track how activities influence conversion rate</t>
  </si>
  <si>
    <t>Tools to define high level conversion goals such as increasing purchases.</t>
  </si>
  <si>
    <t>Provide forward-facing predictions based on customer data</t>
  </si>
  <si>
    <t>Machine-learning capabilities for automatic audience segments discovery</t>
  </si>
  <si>
    <t>Machine-learning capabilities for automatic touchpoints discovery</t>
  </si>
  <si>
    <t>Delivery</t>
  </si>
  <si>
    <t>Ability to syndicate content to RSS/Atom feeds</t>
  </si>
  <si>
    <t>Ability to consume RSS/Atom feeds and publish them as content</t>
  </si>
  <si>
    <t>Ability to customize syndication including types and mappings to be syndicated</t>
  </si>
  <si>
    <t>Ability to directly publish to social media networks</t>
  </si>
  <si>
    <t>Ability to automatically embed social sharing tools within content</t>
  </si>
  <si>
    <t>Ability to embed social feeds</t>
  </si>
  <si>
    <t>Ability to integrate with social login systems such as Facebook, Twitter and Amazon</t>
  </si>
  <si>
    <t>Ability to support email delivery including support for newsletters</t>
  </si>
  <si>
    <t xml:space="preserve">Drag-and-drop authoring interface for emails and newsletters; HTML5 and responsive templating support </t>
  </si>
  <si>
    <t>Ability to schedule and deliver newsletters</t>
  </si>
  <si>
    <t>Ability to manage mailing lists and subscriptions</t>
  </si>
  <si>
    <t>Ability to A/B test emails</t>
  </si>
  <si>
    <t>Ability to track email performance including clicks, opens and clicks over time, and generate reports on subscribers who engaged</t>
  </si>
  <si>
    <t>Ability to incorporate email data in analytics</t>
  </si>
  <si>
    <t>Ability to incorporate dynamic content in emails</t>
  </si>
  <si>
    <t>Ability to produce plain-text versions of email</t>
  </si>
  <si>
    <t>Additional email functionality</t>
  </si>
  <si>
    <t>Administration</t>
  </si>
  <si>
    <t>Browser-based administration with multiple browser support (e.g. Chrome, Firefox, Microsoft Edge)</t>
  </si>
  <si>
    <t>Product can upload content from the staging area in bulk or piece by piece</t>
  </si>
  <si>
    <t>Can the product publish the same piece of content to multiple sites?</t>
  </si>
  <si>
    <t>Product supports automatic publishing on a scheduled date</t>
  </si>
  <si>
    <t>Product synchronizes to multiple servers</t>
  </si>
  <si>
    <t>System supports multple user groups/roles</t>
  </si>
  <si>
    <t>Permissions can be delegated on user/role level</t>
  </si>
  <si>
    <t>Granularity of permissions</t>
  </si>
  <si>
    <t>Allows permissions to be assigned for each user at varying component levels (for example, website, page, field and so on)</t>
  </si>
  <si>
    <t>Can the product restrict access to content or areas based on the user's role within the system?</t>
  </si>
  <si>
    <t>Product provides access control on a subpage level?</t>
  </si>
  <si>
    <t>Support for user creation, account activiation, login and registration</t>
  </si>
  <si>
    <t>Support for customizing fields in the user profiles such as Job Role, Industry and so on</t>
  </si>
  <si>
    <t>Development and Deployment</t>
  </si>
  <si>
    <t>Language used for the underlying source code or to extend</t>
  </si>
  <si>
    <t>If ASP .NET, support for MVC</t>
  </si>
  <si>
    <t>All page widgets implemented with ASP.NET MVC technology</t>
  </si>
  <si>
    <t>Tools you provide to enhance development productivity</t>
  </si>
  <si>
    <t>Integration with Visual Studio or other common environments</t>
  </si>
  <si>
    <t>Provide APIs including REST/Service based APIs to access content</t>
  </si>
  <si>
    <t>Ability to create RESTful (Odata) web services through a configuration interface instead of development</t>
  </si>
  <si>
    <t>Developers can connect to a different database</t>
  </si>
  <si>
    <t>Extensibility model and common hooks</t>
  </si>
  <si>
    <t>Product triggers events on different activities that developers can integrate with (for example, hooks to content being created, published or accessed)</t>
  </si>
  <si>
    <t>Support for AngularJS or other popular javascript frameworks for development</t>
  </si>
  <si>
    <t>Support for unit testing; functionality to assist with testing code</t>
  </si>
  <si>
    <t>Any custom functionality can be exposed within the WCM interface</t>
  </si>
  <si>
    <t>Developers can build custom backend interfaces</t>
  </si>
  <si>
    <t>Support for Continuous Integration, Delivery and Deployment</t>
  </si>
  <si>
    <t>Ability to export and import website data</t>
  </si>
  <si>
    <t>Ability to create and package for reuse website add-ons such as widgets and modules</t>
  </si>
  <si>
    <t>Ability to create starter kits and use them as basis to quickly create new websites</t>
  </si>
  <si>
    <t>Support for on-premise deployment</t>
  </si>
  <si>
    <t>Support for Microsoft Azure Virtual Machines</t>
  </si>
  <si>
    <t>Support for Microsoft Azure Web Apps service</t>
  </si>
  <si>
    <t>Support of auto-scaling with Azure deployment</t>
  </si>
  <si>
    <t>Support for Azure Cloud Search</t>
  </si>
  <si>
    <t>Support for Amazon EC2 deployment</t>
  </si>
  <si>
    <t>Support for auto-scaling with Amazon Web Services deployment</t>
  </si>
  <si>
    <t>Support for Amazon CloudSearch</t>
  </si>
  <si>
    <t>Ability to easily integrate with other search providers such as Elastic Search and Apache Solr</t>
  </si>
  <si>
    <t>Support for Content Delivery Networks (CDNs) such as Akamai and CloudFlare</t>
  </si>
  <si>
    <t>Security</t>
  </si>
  <si>
    <t xml:space="preserve">Logs a complete audit of activities </t>
  </si>
  <si>
    <t>Reporting is available for the audit trails</t>
  </si>
  <si>
    <t>Claims-based authentication support</t>
  </si>
  <si>
    <t>Federated authentication support</t>
  </si>
  <si>
    <t>Support for Active Directory integration</t>
  </si>
  <si>
    <t>Support for Windows authentication</t>
  </si>
  <si>
    <t>Support for Single Sign-On between websites and applications</t>
  </si>
  <si>
    <t>Support for custom authentication providers such as a custom membership database</t>
  </si>
  <si>
    <t>Does the product support Security Assertion Markup Language (SAML)?</t>
  </si>
  <si>
    <t>Ensures complience and sercurity standards; validates with a third party</t>
  </si>
  <si>
    <t>Implements access to content with permission validation</t>
  </si>
  <si>
    <t>Protects against SQL Injection</t>
  </si>
  <si>
    <t>Protects against Cross-Site Scripting</t>
  </si>
  <si>
    <t>Protects against Cross-Site Request Forgery</t>
  </si>
  <si>
    <t>Configuration can be encrypted</t>
  </si>
  <si>
    <t>Uses encryption methods for user passwords</t>
  </si>
  <si>
    <t>Platform Support and Integration</t>
  </si>
  <si>
    <t>Product is .NET based</t>
  </si>
  <si>
    <t>Application servers supported</t>
  </si>
  <si>
    <t>Client browseres and operating systems supported</t>
  </si>
  <si>
    <t>Database management systems supported</t>
  </si>
  <si>
    <t>Provides integration with enterprise content management systems</t>
  </si>
  <si>
    <t>Prepackaged connectors for CRM products out of the box</t>
  </si>
  <si>
    <t>Marketing Automation products that the product integrates with out of the box</t>
  </si>
  <si>
    <t>Other products that the product integrates with out of the box or with prepackaged connectors</t>
  </si>
  <si>
    <t>Programming languages and protocols used for custom integrations</t>
  </si>
  <si>
    <t>Portal products that the product integrates with out of the box or with prepackaged connectors</t>
  </si>
  <si>
    <t>Integrates with the portal products (APIs, Web services or custom code)</t>
  </si>
  <si>
    <t>Product release and update schedule</t>
  </si>
  <si>
    <t>Provides hotfixes for issues</t>
  </si>
  <si>
    <t>How users are notified of new product releases</t>
  </si>
  <si>
    <t>Content can be managed via tablet or mobile</t>
  </si>
  <si>
    <t>APIs and standard languages supported</t>
  </si>
  <si>
    <t>Support for Web Services</t>
  </si>
  <si>
    <t>WCM Vendor-Hosted Solution</t>
  </si>
  <si>
    <t>Ability to manage multiple WCM instances (code bases) from a central administrative panel</t>
  </si>
  <si>
    <t>Ability to manage multiple websites from a single WCM instance (code base)</t>
  </si>
  <si>
    <t xml:space="preserve">Ability to share and reuse content between websites and WCM instances </t>
  </si>
  <si>
    <t>Ability to create, deploy and manage mobile applications from a central place</t>
  </si>
  <si>
    <t xml:space="preserve">Ability to share and reuse content between websites and mobile apps </t>
  </si>
  <si>
    <t>Integrated  capabilities for tracking and optimizing the customer journey across websites and mobile apps</t>
  </si>
  <si>
    <t>Support for customization and extensibility of the WCM solution</t>
  </si>
  <si>
    <t>Availability of a private marketplace where we can maintain a private repository of components to be reused across websites around the globe.</t>
  </si>
  <si>
    <t>Availability of a public marketplace for third-party components and integrations</t>
  </si>
  <si>
    <t>Support for continuous delivery (DevOps) between environments</t>
  </si>
  <si>
    <t>Ability to restrict access to select developers and third-parties such as agencies to a single WCM instance (code base)</t>
  </si>
  <si>
    <t>Support for on-premise source control and ability to make deployments directly to the cloud-based platform from the local source control</t>
  </si>
  <si>
    <t>Availability of at least two environments: pre-production and production</t>
  </si>
  <si>
    <t>Availability of highly available infrastructure across multiple availability zones</t>
  </si>
  <si>
    <t>Availability of Web Application Firewall (WAF)</t>
  </si>
  <si>
    <t xml:space="preserve">Protection against DDoS and other network-level attacks </t>
  </si>
  <si>
    <t>Availability of Content Delivery Network (CDN)</t>
  </si>
  <si>
    <t>Support for Secure Socket Layer (SSL) connection</t>
  </si>
  <si>
    <t>Support for auto-scaling on demand to handle peak website loads due to seasonal or viral marketing campaigns</t>
  </si>
  <si>
    <t>Support for multiple deployment regions</t>
  </si>
  <si>
    <t>Automatic backup snapshots for disaster recovery</t>
  </si>
  <si>
    <t>Ability to create on-demand backups</t>
  </si>
  <si>
    <t>Support for error logging with easy access</t>
  </si>
  <si>
    <t>System health monitoring</t>
  </si>
  <si>
    <t>Support for 99.95% SLA on both infrastructure and application level</t>
  </si>
  <si>
    <t>Availability of 24x7x365 technical support with one hour or less initial responsive time for business-critical issues</t>
  </si>
  <si>
    <t>Availability of self-service portal for account administration and billing management</t>
  </si>
  <si>
    <t>Availability of cloud solution security review and compliance paperwork upon request (e.g. SSAE-16 Audit and provide SOC 2 report or equivalent)</t>
  </si>
  <si>
    <t>Availability upon request of both a business continuity plan and disaster recovery plan</t>
  </si>
  <si>
    <t>Support for hybrid deployment where one instance of WCM solution is on-premise and another in the vendor-hosted environment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</si>
</sst>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5" formatCode="&quot;$&quot;#,##0_);\(&quot;$&quot;#,##0\)"/>
  </numFmts>
  <fonts count="59">
    <font>
      <sz val="10"/>
      <color theme="1"/>
      <name val="Rockwell"/>
      <family val="2"/>
      <scheme val="minor"/>
    </font>
    <font>
      <sz val="12"/>
      <color theme="1"/>
      <name val="Rockwell"/>
      <family val="2"/>
      <scheme val="minor"/>
    </font>
    <font>
      <sz val="10"/>
      <color theme="1"/>
      <name val="Rockwell"/>
      <family val="2"/>
      <scheme val="minor"/>
    </font>
    <font>
      <b/>
      <sz val="14"/>
      <color theme="1"/>
      <name val="Rockwell"/>
      <family val="2"/>
      <scheme val="minor"/>
    </font>
    <font>
      <sz val="14"/>
      <color theme="1"/>
      <name val="Rockwell"/>
      <family val="2"/>
      <scheme val="minor"/>
    </font>
    <font>
      <b/>
      <sz val="22.5"/>
      <color theme="3"/>
      <name val="Rockwell"/>
      <family val="2"/>
      <scheme val="major"/>
    </font>
    <font>
      <b/>
      <sz val="22.5"/>
      <color theme="1"/>
      <name val="Rockwell"/>
      <family val="2"/>
      <scheme val="major"/>
    </font>
    <font>
      <sz val="10"/>
      <color theme="3"/>
      <name val="Rockwell"/>
      <family val="2"/>
      <scheme val="minor"/>
    </font>
    <font>
      <sz val="10"/>
      <color theme="3"/>
      <name val="Rockwell"/>
      <family val="1"/>
      <scheme val="minor"/>
    </font>
    <font>
      <b/>
      <sz val="11"/>
      <color theme="1"/>
      <name val="Rockwell"/>
      <family val="2"/>
      <scheme val="minor"/>
    </font>
    <font>
      <b/>
      <sz val="11"/>
      <color theme="1" tint="0.499984740745262"/>
      <name val="Rockwell"/>
      <family val="2"/>
      <scheme val="minor"/>
    </font>
    <font>
      <b/>
      <sz val="11"/>
      <color theme="3"/>
      <name val="Rockwell"/>
      <family val="2"/>
      <scheme val="minor"/>
    </font>
    <font>
      <sz val="11"/>
      <color rgb="FF9C6500"/>
      <name val="Rockwell"/>
      <family val="2"/>
      <scheme val="minor"/>
    </font>
    <font>
      <b/>
      <sz val="11"/>
      <color theme="0"/>
      <name val="Rockwell"/>
      <family val="2"/>
      <scheme val="minor"/>
    </font>
    <font>
      <i/>
      <sz val="11"/>
      <color rgb="FF7F7F7F"/>
      <name val="Rockwell"/>
      <family val="2"/>
      <scheme val="minor"/>
    </font>
    <font>
      <b/>
      <sz val="10"/>
      <color theme="1" tint="0.499984740745262"/>
      <name val="Rockwell"/>
      <family val="2"/>
      <scheme val="minor"/>
    </font>
    <font>
      <u/>
      <sz val="10"/>
      <color theme="10"/>
      <name val="Rockwell"/>
      <family val="2"/>
      <scheme val="minor"/>
    </font>
    <font>
      <u/>
      <sz val="10"/>
      <color theme="11"/>
      <name val="Rockwell"/>
      <family val="2"/>
      <scheme val="minor"/>
    </font>
    <font>
      <b/>
      <sz val="11"/>
      <color theme="2" tint="-0.749992370372631"/>
      <name val="Arial"/>
      <family val="2"/>
    </font>
    <font>
      <sz val="10"/>
      <name val="Arial"/>
      <family val="2"/>
    </font>
    <font>
      <sz val="9"/>
      <name val="Arial"/>
      <family val="2"/>
    </font>
    <font>
      <i/>
      <sz val="10"/>
      <color theme="1"/>
      <name val="Rockwell"/>
      <family val="1"/>
      <scheme val="minor"/>
    </font>
    <font>
      <sz val="11"/>
      <color theme="0"/>
      <name val="Rockwell"/>
      <family val="1"/>
      <scheme val="minor"/>
    </font>
    <font>
      <sz val="11"/>
      <color theme="1"/>
      <name val="Rockwell"/>
      <family val="1"/>
      <scheme val="minor"/>
    </font>
    <font>
      <sz val="11"/>
      <color theme="1"/>
      <name val="Rockwell (Body)"/>
    </font>
    <font>
      <b/>
      <sz val="11"/>
      <name val="Rockwell"/>
      <family val="1"/>
      <scheme val="minor"/>
    </font>
    <font>
      <sz val="12"/>
      <name val="Rockwell"/>
      <family val="2"/>
      <scheme val="minor"/>
    </font>
    <font>
      <sz val="23"/>
      <color theme="0"/>
      <name val="Rockwell"/>
      <family val="1"/>
      <scheme val="major"/>
    </font>
    <font>
      <sz val="10"/>
      <color theme="0"/>
      <name val="Rockwell"/>
      <family val="1"/>
    </font>
    <font>
      <sz val="22.5"/>
      <color theme="0"/>
      <name val="Rockwell"/>
      <family val="1"/>
    </font>
    <font>
      <b/>
      <sz val="12"/>
      <color theme="1"/>
      <name val="Rockwell"/>
      <family val="1"/>
      <scheme val="minor"/>
    </font>
    <font>
      <b/>
      <sz val="11"/>
      <color theme="1" tint="0.249977111117893"/>
      <name val="Rockwell"/>
      <family val="1"/>
      <scheme val="minor"/>
    </font>
    <font>
      <sz val="26"/>
      <color rgb="FF1C84B8"/>
      <name val="Rockwell"/>
      <family val="1"/>
      <scheme val="minor"/>
    </font>
    <font>
      <b/>
      <sz val="10"/>
      <color theme="1"/>
      <name val="Arial"/>
      <family val="2"/>
    </font>
    <font>
      <b/>
      <sz val="10"/>
      <color theme="1" tint="0.499984740745262"/>
      <name val="Arial"/>
      <family val="2"/>
    </font>
    <font>
      <sz val="10"/>
      <color theme="1"/>
      <name val="Arial"/>
      <family val="2"/>
    </font>
    <font>
      <b/>
      <sz val="10"/>
      <color theme="0" tint="-0.499984740745262"/>
      <name val="Arial"/>
      <family val="2"/>
    </font>
    <font>
      <b/>
      <sz val="10"/>
      <color theme="3"/>
      <name val="Arial"/>
      <family val="2"/>
    </font>
    <font>
      <b/>
      <sz val="10"/>
      <name val="Arial"/>
      <family val="2"/>
    </font>
    <font>
      <b/>
      <sz val="10"/>
      <color rgb="FFD0D0D0"/>
      <name val="Arial"/>
      <family val="2"/>
    </font>
    <font>
      <sz val="10"/>
      <color theme="0"/>
      <name val="Rockwell"/>
      <family val="1"/>
      <scheme val="minor"/>
    </font>
    <font>
      <b/>
      <sz val="11"/>
      <name val="Arial"/>
      <family val="2"/>
    </font>
    <font>
      <b/>
      <sz val="12"/>
      <name val="Rockwell"/>
      <family val="2"/>
      <scheme val="minor"/>
    </font>
    <font>
      <sz val="13"/>
      <color rgb="FF1C84B8"/>
      <name val="Rockwell"/>
      <family val="1"/>
      <scheme val="minor"/>
    </font>
    <font>
      <sz val="10"/>
      <name val="Rockwell"/>
      <family val="1"/>
      <scheme val="minor"/>
    </font>
    <font>
      <b/>
      <sz val="11"/>
      <color theme="0"/>
      <name val="Century Gothic"/>
      <family val="2"/>
    </font>
    <font>
      <sz val="12"/>
      <name val="Arial"/>
      <family val="2"/>
    </font>
    <font>
      <sz val="10"/>
      <name val="Rockwell"/>
      <family val="1"/>
      <scheme val="major"/>
    </font>
    <font>
      <b/>
      <sz val="10"/>
      <name val="Rockwell"/>
      <family val="1"/>
      <scheme val="major"/>
    </font>
    <font>
      <sz val="10"/>
      <color rgb="FFFF0000"/>
      <name val="Rockwell"/>
      <family val="2"/>
      <scheme val="minor"/>
    </font>
    <font>
      <sz val="10"/>
      <name val="Rockwell"/>
      <family val="2"/>
      <scheme val="minor"/>
    </font>
    <font>
      <sz val="11"/>
      <color theme="0"/>
      <name val="Rockwell"/>
      <family val="2"/>
      <scheme val="minor"/>
    </font>
    <font>
      <b/>
      <sz val="10"/>
      <color theme="0"/>
      <name val="Rockwell"/>
      <family val="1"/>
      <scheme val="minor"/>
    </font>
    <font>
      <sz val="9"/>
      <name val="Arial"/>
    </font>
    <font>
      <sz val="10"/>
      <color theme="0"/>
      <name val="Rockwell"/>
      <family val="2"/>
      <scheme val="minor"/>
    </font>
    <font>
      <b/>
      <sz val="10"/>
      <color theme="0" tint="-0.249977111117893"/>
      <name val="Arial"/>
      <family val="2"/>
    </font>
    <font>
      <sz val="10"/>
      <color theme="0" tint="-0.249977111117893"/>
      <name val="Rockwell"/>
      <family val="2"/>
      <scheme val="minor"/>
    </font>
    <font>
      <b/>
      <sz val="11"/>
      <color theme="0" tint="-0.249977111117893"/>
      <name val="Arial"/>
      <family val="2"/>
    </font>
    <font>
      <sz val="10"/>
      <color theme="0" tint="-0.249977111117893"/>
      <name val="Arial"/>
      <family val="2"/>
    </font>
  </fonts>
  <fills count="11">
    <fill>
      <patternFill patternType="none"/>
    </fill>
    <fill>
      <patternFill patternType="gray125"/>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5"/>
      </patternFill>
    </fill>
    <fill>
      <patternFill patternType="solid">
        <fgColor rgb="FF1C84B8"/>
        <bgColor indexed="64"/>
      </patternFill>
    </fill>
    <fill>
      <patternFill patternType="solid">
        <fgColor rgb="FF20A4E6"/>
        <bgColor indexed="64"/>
      </patternFill>
    </fill>
    <fill>
      <patternFill patternType="lightUp">
        <fgColor theme="8" tint="0.79998168889431442"/>
        <bgColor indexed="65"/>
      </patternFill>
    </fill>
    <fill>
      <patternFill patternType="solid">
        <fgColor rgb="FFFFFFE7"/>
        <bgColor indexed="64"/>
      </patternFill>
    </fill>
  </fills>
  <borders count="6">
    <border>
      <left/>
      <right/>
      <top/>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theme="4"/>
      </bottom>
      <diagonal/>
    </border>
    <border>
      <left/>
      <right/>
      <top style="double">
        <color theme="4"/>
      </top>
      <bottom/>
      <diagonal/>
    </border>
  </borders>
  <cellStyleXfs count="27">
    <xf numFmtId="0" fontId="0" fillId="0" borderId="0"/>
    <xf numFmtId="0" fontId="6" fillId="0" borderId="0" applyNumberFormat="0" applyFill="0" applyBorder="0" applyAlignment="0" applyProtection="0"/>
    <xf numFmtId="0" fontId="9" fillId="0" borderId="0" applyNumberFormat="0" applyFill="0" applyBorder="0" applyProtection="0">
      <alignment vertical="center"/>
    </xf>
    <xf numFmtId="9" fontId="2" fillId="0" borderId="0" applyFont="0" applyFill="0" applyBorder="0" applyAlignment="0" applyProtection="0"/>
    <xf numFmtId="0" fontId="10" fillId="0" borderId="0" applyNumberFormat="0" applyFill="0" applyAlignment="0" applyProtection="0"/>
    <xf numFmtId="0" fontId="11" fillId="0" borderId="1" applyNumberFormat="0" applyFill="0" applyAlignment="0" applyProtection="0"/>
    <xf numFmtId="0" fontId="12" fillId="2" borderId="0" applyNumberFormat="0" applyBorder="0" applyAlignment="0" applyProtection="0"/>
    <xf numFmtId="0" fontId="2" fillId="3" borderId="2" applyNumberFormat="0" applyFont="0" applyAlignment="0" applyProtection="0"/>
    <xf numFmtId="0" fontId="14" fillId="0" borderId="0" applyNumberFormat="0" applyFill="0" applyBorder="0" applyAlignment="0" applyProtection="0"/>
    <xf numFmtId="0" fontId="9" fillId="0" borderId="3"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 fillId="6"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134">
    <xf numFmtId="0" fontId="0" fillId="0" borderId="0" xfId="0"/>
    <xf numFmtId="10" fontId="0" fillId="4" borderId="0" xfId="0" applyNumberFormat="1" applyFill="1" applyBorder="1" applyAlignment="1">
      <alignment horizontal="left"/>
    </xf>
    <xf numFmtId="0" fontId="6" fillId="4" borderId="0" xfId="1" applyFill="1" applyBorder="1" applyAlignment="1">
      <alignment vertical="center"/>
    </xf>
    <xf numFmtId="0" fontId="6" fillId="4" borderId="0" xfId="1" applyFill="1" applyBorder="1" applyAlignment="1">
      <alignment horizontal="center" vertical="center"/>
    </xf>
    <xf numFmtId="0" fontId="6" fillId="4" borderId="0" xfId="1" applyFont="1" applyFill="1" applyBorder="1" applyAlignment="1">
      <alignment vertical="center"/>
    </xf>
    <xf numFmtId="0" fontId="5" fillId="4" borderId="0" xfId="1" applyFont="1" applyFill="1" applyBorder="1" applyAlignment="1">
      <alignment vertical="center"/>
    </xf>
    <xf numFmtId="0" fontId="0" fillId="0" borderId="0" xfId="0" applyBorder="1"/>
    <xf numFmtId="0" fontId="18" fillId="0" borderId="0" xfId="0" applyFont="1" applyBorder="1"/>
    <xf numFmtId="1" fontId="18" fillId="0" borderId="0" xfId="0" applyNumberFormat="1" applyFont="1" applyFill="1" applyBorder="1"/>
    <xf numFmtId="0" fontId="8" fillId="4" borderId="0" xfId="0" applyFont="1" applyFill="1" applyBorder="1" applyAlignment="1">
      <alignment vertical="center"/>
    </xf>
    <xf numFmtId="0" fontId="0" fillId="4" borderId="0" xfId="0" applyFill="1" applyBorder="1"/>
    <xf numFmtId="10" fontId="9" fillId="0" borderId="0" xfId="3" applyNumberFormat="1" applyFont="1" applyFill="1" applyBorder="1" applyAlignment="1">
      <alignment horizontal="left" vertical="center" indent="1"/>
    </xf>
    <xf numFmtId="10" fontId="9" fillId="0" borderId="0" xfId="0" applyNumberFormat="1" applyFont="1" applyFill="1" applyBorder="1" applyAlignment="1">
      <alignment horizontal="left" vertical="center" indent="1"/>
    </xf>
    <xf numFmtId="0" fontId="2" fillId="4" borderId="0" xfId="0" applyFont="1" applyFill="1" applyBorder="1" applyAlignment="1">
      <alignment horizontal="left"/>
    </xf>
    <xf numFmtId="10" fontId="7" fillId="4" borderId="0" xfId="3" applyNumberFormat="1" applyFont="1" applyFill="1" applyBorder="1" applyAlignment="1">
      <alignment vertical="center"/>
    </xf>
    <xf numFmtId="1" fontId="1" fillId="0" borderId="0" xfId="12" applyNumberFormat="1" applyFill="1" applyBorder="1" applyAlignment="1">
      <alignment horizontal="center" vertical="center"/>
    </xf>
    <xf numFmtId="0" fontId="2" fillId="0" borderId="0" xfId="0" applyFont="1" applyBorder="1"/>
    <xf numFmtId="0" fontId="9" fillId="4" borderId="0" xfId="2" applyFill="1" applyBorder="1" applyAlignment="1">
      <alignment vertical="center"/>
    </xf>
    <xf numFmtId="0" fontId="3" fillId="4" borderId="0" xfId="0" applyFont="1" applyFill="1" applyBorder="1"/>
    <xf numFmtId="9" fontId="4" fillId="4" borderId="0" xfId="3" applyFont="1" applyFill="1" applyBorder="1" applyAlignment="1"/>
    <xf numFmtId="0" fontId="0" fillId="0" borderId="0" xfId="0" applyBorder="1" applyAlignment="1">
      <alignment vertical="center"/>
    </xf>
    <xf numFmtId="0" fontId="29" fillId="7" borderId="0" xfId="1" applyFont="1" applyFill="1" applyBorder="1" applyAlignment="1">
      <alignment vertical="center"/>
    </xf>
    <xf numFmtId="0" fontId="29" fillId="4" borderId="0" xfId="1" applyFont="1" applyFill="1" applyBorder="1" applyAlignment="1">
      <alignment vertical="center"/>
    </xf>
    <xf numFmtId="1" fontId="25" fillId="0" borderId="0" xfId="0" applyNumberFormat="1" applyFont="1" applyFill="1" applyBorder="1" applyAlignment="1">
      <alignment horizontal="center" vertical="center"/>
    </xf>
    <xf numFmtId="1" fontId="25" fillId="0" borderId="0" xfId="7" applyNumberFormat="1" applyFont="1" applyFill="1" applyBorder="1" applyAlignment="1">
      <alignment horizontal="center" vertical="center"/>
    </xf>
    <xf numFmtId="0" fontId="11" fillId="0" borderId="0" xfId="5" applyBorder="1" applyAlignment="1">
      <alignment vertical="center"/>
    </xf>
    <xf numFmtId="0" fontId="0" fillId="4" borderId="0" xfId="0" applyFill="1" applyBorder="1" applyAlignment="1">
      <alignment vertical="center"/>
    </xf>
    <xf numFmtId="0" fontId="28" fillId="7" borderId="0" xfId="0" applyFont="1" applyFill="1" applyBorder="1" applyAlignment="1">
      <alignment vertical="center"/>
    </xf>
    <xf numFmtId="0" fontId="28" fillId="4" borderId="0" xfId="0" applyFont="1" applyFill="1" applyBorder="1" applyAlignment="1">
      <alignment vertical="center"/>
    </xf>
    <xf numFmtId="0" fontId="32" fillId="0" borderId="0" xfId="0" applyFont="1" applyBorder="1" applyAlignment="1">
      <alignment vertical="center"/>
    </xf>
    <xf numFmtId="0" fontId="22" fillId="7" borderId="0" xfId="0" applyFont="1" applyFill="1" applyBorder="1" applyAlignment="1">
      <alignment vertical="center"/>
    </xf>
    <xf numFmtId="1" fontId="22" fillId="7" borderId="0"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26" fillId="5" borderId="0" xfId="0" applyNumberFormat="1" applyFont="1" applyFill="1" applyBorder="1" applyAlignment="1">
      <alignment horizontal="center" vertical="center"/>
    </xf>
    <xf numFmtId="0" fontId="20" fillId="0" borderId="0" xfId="0" applyFont="1" applyBorder="1" applyAlignment="1">
      <alignment vertical="center" wrapText="1"/>
    </xf>
    <xf numFmtId="10" fontId="13" fillId="8" borderId="0" xfId="6" applyNumberFormat="1" applyFont="1" applyFill="1" applyBorder="1" applyAlignment="1">
      <alignment horizontal="center" vertical="center"/>
    </xf>
    <xf numFmtId="0" fontId="40" fillId="7" borderId="0" xfId="0" applyFont="1" applyFill="1" applyBorder="1" applyAlignment="1">
      <alignment vertical="center"/>
    </xf>
    <xf numFmtId="1" fontId="40" fillId="7" borderId="0" xfId="0" applyNumberFormat="1" applyFont="1" applyFill="1" applyBorder="1" applyAlignment="1">
      <alignment horizontal="center" vertical="center"/>
    </xf>
    <xf numFmtId="0" fontId="20" fillId="0" borderId="0" xfId="0" applyFont="1" applyBorder="1" applyAlignment="1" applyProtection="1">
      <alignment vertical="center" wrapText="1"/>
      <protection locked="0"/>
    </xf>
    <xf numFmtId="0" fontId="20" fillId="0" borderId="0" xfId="0" applyFont="1" applyFill="1" applyBorder="1" applyAlignment="1">
      <alignment vertical="center" wrapText="1"/>
    </xf>
    <xf numFmtId="0" fontId="20" fillId="0" borderId="0" xfId="0" applyFont="1" applyFill="1" applyBorder="1" applyAlignment="1" applyProtection="1">
      <alignment vertical="center" wrapText="1"/>
      <protection locked="0"/>
    </xf>
    <xf numFmtId="0" fontId="20" fillId="0" borderId="0" xfId="0" applyFont="1" applyFill="1" applyBorder="1" applyAlignment="1" applyProtection="1">
      <alignment horizontal="left" vertical="center" wrapText="1"/>
      <protection locked="0"/>
    </xf>
    <xf numFmtId="0" fontId="19" fillId="0" borderId="0" xfId="0" applyFont="1" applyBorder="1" applyAlignment="1">
      <alignment vertical="center" wrapText="1"/>
    </xf>
    <xf numFmtId="0" fontId="31" fillId="0" borderId="0" xfId="5" applyFont="1" applyBorder="1" applyAlignment="1">
      <alignment vertical="center"/>
    </xf>
    <xf numFmtId="0" fontId="15" fillId="0" borderId="0" xfId="0" applyFont="1" applyFill="1" applyBorder="1" applyAlignment="1">
      <alignment vertical="center"/>
    </xf>
    <xf numFmtId="0" fontId="22" fillId="8" borderId="0" xfId="6" applyFont="1" applyFill="1" applyBorder="1" applyAlignment="1">
      <alignment vertical="center"/>
    </xf>
    <xf numFmtId="0" fontId="38" fillId="0" borderId="0" xfId="0" applyFont="1" applyBorder="1" applyAlignment="1">
      <alignment vertical="center"/>
    </xf>
    <xf numFmtId="0" fontId="35" fillId="0" borderId="0" xfId="0" applyFont="1" applyFill="1" applyBorder="1" applyAlignment="1" applyProtection="1">
      <alignment vertical="center" wrapText="1"/>
      <protection locked="0"/>
    </xf>
    <xf numFmtId="0" fontId="0" fillId="4" borderId="0" xfId="0" applyFill="1" applyBorder="1" applyAlignment="1">
      <alignment horizontal="center" vertical="center"/>
    </xf>
    <xf numFmtId="0" fontId="28" fillId="7" borderId="0" xfId="0" applyFont="1" applyFill="1" applyBorder="1" applyAlignment="1">
      <alignment horizontal="center" vertical="center"/>
    </xf>
    <xf numFmtId="0" fontId="28" fillId="4" borderId="0" xfId="0" applyFont="1" applyFill="1" applyBorder="1" applyAlignment="1">
      <alignment horizontal="center" vertical="center"/>
    </xf>
    <xf numFmtId="0" fontId="0" fillId="0" borderId="0" xfId="0" applyBorder="1" applyAlignment="1">
      <alignment horizontal="center" vertical="center"/>
    </xf>
    <xf numFmtId="0" fontId="11" fillId="0" borderId="0" xfId="5" applyBorder="1" applyAlignment="1">
      <alignment horizontal="center" vertical="center"/>
    </xf>
    <xf numFmtId="5" fontId="7" fillId="0" borderId="0" xfId="0" applyNumberFormat="1" applyFont="1" applyFill="1" applyBorder="1" applyAlignment="1">
      <alignment horizontal="center" vertical="center"/>
    </xf>
    <xf numFmtId="5" fontId="7" fillId="4" borderId="0" xfId="0" applyNumberFormat="1" applyFont="1" applyFill="1" applyBorder="1" applyAlignment="1">
      <alignment horizontal="center" vertical="center"/>
    </xf>
    <xf numFmtId="2" fontId="22" fillId="7" borderId="0" xfId="6" applyNumberFormat="1" applyFont="1" applyFill="1" applyBorder="1" applyAlignment="1">
      <alignment horizontal="center" vertical="center"/>
    </xf>
    <xf numFmtId="0" fontId="32" fillId="0" borderId="0" xfId="0" applyFont="1" applyBorder="1" applyAlignment="1">
      <alignment horizontal="center" vertical="center"/>
    </xf>
    <xf numFmtId="1" fontId="13" fillId="7" borderId="0" xfId="0" applyNumberFormat="1" applyFont="1" applyFill="1" applyBorder="1" applyAlignment="1">
      <alignment horizontal="center" vertical="center"/>
    </xf>
    <xf numFmtId="0" fontId="38" fillId="0" borderId="0" xfId="5" applyFont="1" applyBorder="1" applyAlignment="1">
      <alignment vertical="center"/>
    </xf>
    <xf numFmtId="0" fontId="38" fillId="0" borderId="0" xfId="5" applyFont="1" applyBorder="1" applyAlignment="1">
      <alignment horizontal="center" vertical="center"/>
    </xf>
    <xf numFmtId="0" fontId="38" fillId="0" borderId="0" xfId="5" applyFont="1" applyFill="1" applyBorder="1" applyAlignment="1">
      <alignment vertical="center"/>
    </xf>
    <xf numFmtId="0" fontId="43" fillId="0" borderId="0" xfId="0" applyFont="1" applyBorder="1" applyAlignment="1">
      <alignment vertical="center"/>
    </xf>
    <xf numFmtId="0" fontId="9" fillId="4" borderId="0" xfId="2" applyFill="1" applyBorder="1" applyAlignment="1"/>
    <xf numFmtId="10" fontId="42" fillId="4" borderId="0" xfId="3" applyNumberFormat="1" applyFont="1" applyFill="1" applyBorder="1" applyAlignment="1"/>
    <xf numFmtId="0" fontId="9" fillId="10" borderId="0" xfId="7" applyFont="1" applyFill="1" applyBorder="1" applyAlignment="1">
      <alignment vertical="center"/>
    </xf>
    <xf numFmtId="0" fontId="0" fillId="10" borderId="0" xfId="7" applyFont="1" applyFill="1" applyBorder="1" applyAlignment="1">
      <alignment vertical="center"/>
    </xf>
    <xf numFmtId="0" fontId="0" fillId="10" borderId="0" xfId="7" applyFont="1" applyFill="1" applyBorder="1" applyAlignment="1">
      <alignment horizontal="center" vertical="center"/>
    </xf>
    <xf numFmtId="0" fontId="35" fillId="10" borderId="0" xfId="7" applyFont="1" applyFill="1" applyBorder="1" applyAlignment="1">
      <alignment vertical="center"/>
    </xf>
    <xf numFmtId="5" fontId="7" fillId="10" borderId="0" xfId="7" applyNumberFormat="1" applyFont="1" applyFill="1" applyBorder="1" applyAlignment="1">
      <alignment horizontal="center" vertical="center"/>
    </xf>
    <xf numFmtId="0" fontId="21" fillId="10" borderId="0" xfId="7" applyFont="1" applyFill="1" applyBorder="1" applyAlignment="1">
      <alignment vertical="center"/>
    </xf>
    <xf numFmtId="0" fontId="13" fillId="7" borderId="0" xfId="4" applyFont="1" applyFill="1" applyBorder="1" applyAlignment="1">
      <alignment vertical="center"/>
    </xf>
    <xf numFmtId="0" fontId="41" fillId="0" borderId="4" xfId="0" applyFont="1" applyBorder="1" applyAlignment="1">
      <alignment vertical="center"/>
    </xf>
    <xf numFmtId="1" fontId="30" fillId="0" borderId="4" xfId="12" applyNumberFormat="1" applyFont="1" applyFill="1" applyBorder="1" applyAlignment="1">
      <alignment horizontal="center" vertical="center"/>
    </xf>
    <xf numFmtId="0" fontId="0" fillId="0" borderId="4" xfId="0" applyBorder="1" applyAlignment="1">
      <alignment vertical="center"/>
    </xf>
    <xf numFmtId="0" fontId="41" fillId="0" borderId="5" xfId="5" applyFont="1" applyFill="1" applyBorder="1" applyAlignment="1">
      <alignment vertical="center"/>
    </xf>
    <xf numFmtId="0" fontId="41" fillId="0" borderId="5" xfId="5" applyFont="1" applyFill="1" applyBorder="1" applyAlignment="1">
      <alignment horizontal="center" vertical="center"/>
    </xf>
    <xf numFmtId="0" fontId="38" fillId="0" borderId="5" xfId="0" applyFont="1" applyBorder="1" applyAlignment="1">
      <alignment vertical="center"/>
    </xf>
    <xf numFmtId="5" fontId="38" fillId="4" borderId="5" xfId="0" applyNumberFormat="1" applyFont="1" applyFill="1" applyBorder="1" applyAlignment="1">
      <alignment horizontal="center" vertical="center"/>
    </xf>
    <xf numFmtId="0" fontId="36" fillId="4" borderId="5" xfId="0" applyFont="1" applyFill="1" applyBorder="1" applyAlignment="1">
      <alignment horizontal="center" vertical="center"/>
    </xf>
    <xf numFmtId="0" fontId="36" fillId="0" borderId="5" xfId="0" applyFont="1" applyBorder="1" applyAlignment="1">
      <alignment vertical="center"/>
    </xf>
    <xf numFmtId="0" fontId="38" fillId="0" borderId="5" xfId="0" applyFont="1" applyFill="1" applyBorder="1" applyAlignment="1">
      <alignment vertical="center"/>
    </xf>
    <xf numFmtId="5" fontId="36" fillId="4" borderId="5" xfId="0" applyNumberFormat="1" applyFont="1" applyFill="1" applyBorder="1" applyAlignment="1">
      <alignment horizontal="center" vertical="center"/>
    </xf>
    <xf numFmtId="5" fontId="39" fillId="4" borderId="5" xfId="0" applyNumberFormat="1" applyFont="1" applyFill="1" applyBorder="1" applyAlignment="1">
      <alignment horizontal="center" vertical="center"/>
    </xf>
    <xf numFmtId="0" fontId="39" fillId="4" borderId="5" xfId="0" applyFont="1" applyFill="1" applyBorder="1" applyAlignment="1">
      <alignment horizontal="center" vertical="center"/>
    </xf>
    <xf numFmtId="0" fontId="32" fillId="0" borderId="0" xfId="8" applyFont="1" applyBorder="1" applyAlignment="1"/>
    <xf numFmtId="0" fontId="33" fillId="0" borderId="5" xfId="0" applyFont="1" applyBorder="1" applyAlignment="1">
      <alignment vertical="center"/>
    </xf>
    <xf numFmtId="5" fontId="37" fillId="4" borderId="5" xfId="0" applyNumberFormat="1" applyFont="1" applyFill="1" applyBorder="1" applyAlignment="1">
      <alignment horizontal="center" vertical="center"/>
    </xf>
    <xf numFmtId="0" fontId="33" fillId="4" borderId="5" xfId="0" applyFont="1" applyFill="1" applyBorder="1" applyAlignment="1">
      <alignment horizontal="center" vertical="center"/>
    </xf>
    <xf numFmtId="0" fontId="34" fillId="0" borderId="5" xfId="0" applyFont="1" applyFill="1" applyBorder="1" applyAlignment="1">
      <alignment vertical="center"/>
    </xf>
    <xf numFmtId="5" fontId="33" fillId="4" borderId="5" xfId="0" applyNumberFormat="1" applyFont="1"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3" fillId="0" borderId="0" xfId="4" applyFont="1" applyFill="1" applyBorder="1" applyAlignment="1">
      <alignment vertical="center"/>
    </xf>
    <xf numFmtId="0" fontId="45" fillId="0" borderId="0" xfId="0" applyFont="1" applyFill="1" applyBorder="1" applyAlignment="1">
      <alignment vertical="center"/>
    </xf>
    <xf numFmtId="1" fontId="13" fillId="0" borderId="0" xfId="0" applyNumberFormat="1" applyFont="1" applyFill="1" applyBorder="1" applyAlignment="1">
      <alignment horizontal="center" vertical="center"/>
    </xf>
    <xf numFmtId="10" fontId="13" fillId="0" borderId="0" xfId="3" applyNumberFormat="1" applyFont="1" applyFill="1" applyBorder="1" applyAlignment="1">
      <alignment horizontal="left" vertical="center" indent="1"/>
    </xf>
    <xf numFmtId="0" fontId="46" fillId="0" borderId="0" xfId="0" applyFont="1" applyBorder="1" applyAlignment="1">
      <alignment vertical="center"/>
    </xf>
    <xf numFmtId="0" fontId="27" fillId="8" borderId="0" xfId="1" applyFont="1" applyFill="1" applyBorder="1" applyAlignment="1">
      <alignment vertical="center"/>
    </xf>
    <xf numFmtId="0" fontId="5" fillId="8" borderId="0" xfId="1" applyFont="1" applyFill="1" applyBorder="1" applyAlignment="1">
      <alignment vertical="center"/>
    </xf>
    <xf numFmtId="0" fontId="6" fillId="8" borderId="0" xfId="1" applyFill="1" applyBorder="1" applyAlignment="1">
      <alignment vertical="center"/>
    </xf>
    <xf numFmtId="0" fontId="0" fillId="0" borderId="0" xfId="0" applyAlignment="1">
      <alignment vertical="center" wrapText="1"/>
    </xf>
    <xf numFmtId="0" fontId="49" fillId="0" borderId="0" xfId="0" applyFont="1" applyAlignment="1">
      <alignment vertical="center" wrapText="1"/>
    </xf>
    <xf numFmtId="0" fontId="49" fillId="0" borderId="0" xfId="0" applyFont="1" applyBorder="1" applyAlignment="1">
      <alignment vertical="center"/>
    </xf>
    <xf numFmtId="0" fontId="50" fillId="0" borderId="0" xfId="0" applyFont="1" applyAlignment="1">
      <alignment vertical="center" wrapText="1"/>
    </xf>
    <xf numFmtId="0" fontId="53" fillId="0" borderId="0" xfId="0" applyFont="1" applyFill="1" applyBorder="1" applyAlignment="1">
      <alignment vertical="center" wrapText="1"/>
    </xf>
    <xf numFmtId="0" fontId="53" fillId="0" borderId="0" xfId="0" applyFont="1" applyBorder="1" applyAlignment="1">
      <alignment vertical="center" wrapText="1"/>
    </xf>
    <xf numFmtId="0" fontId="53" fillId="0" borderId="0" xfId="0" applyFont="1" applyBorder="1" applyAlignment="1" applyProtection="1">
      <alignment vertical="center" wrapText="1"/>
      <protection locked="0"/>
    </xf>
    <xf numFmtId="0" fontId="53" fillId="0" borderId="0" xfId="0" applyFont="1" applyFill="1" applyBorder="1" applyAlignment="1" applyProtection="1">
      <alignment vertical="center" wrapText="1"/>
      <protection locked="0"/>
    </xf>
    <xf numFmtId="2" fontId="0" fillId="7" borderId="0" xfId="6" applyNumberFormat="1" applyFont="1" applyFill="1" applyBorder="1" applyAlignment="1">
      <alignment horizontal="center" vertical="center"/>
    </xf>
    <xf numFmtId="0" fontId="53" fillId="0" borderId="0" xfId="0" applyFont="1" applyFill="1" applyBorder="1" applyAlignment="1" applyProtection="1">
      <alignment horizontal="left" vertical="center" wrapText="1"/>
      <protection locked="0"/>
    </xf>
    <xf numFmtId="0" fontId="45" fillId="7" borderId="0" xfId="0" applyFont="1" applyFill="1" applyBorder="1" applyAlignment="1">
      <alignment horizontal="center" vertical="center"/>
    </xf>
    <xf numFmtId="10" fontId="13" fillId="7" borderId="0" xfId="3" applyNumberFormat="1" applyFont="1" applyFill="1" applyBorder="1" applyAlignment="1">
      <alignment horizontal="center" vertical="center"/>
    </xf>
    <xf numFmtId="10" fontId="22" fillId="0" borderId="0" xfId="3" applyNumberFormat="1" applyFont="1" applyFill="1" applyBorder="1" applyAlignment="1">
      <alignment horizontal="center" vertical="center"/>
    </xf>
    <xf numFmtId="10" fontId="47" fillId="0" borderId="0" xfId="0" applyNumberFormat="1" applyFont="1" applyBorder="1" applyAlignment="1">
      <alignment horizontal="center" vertical="center"/>
    </xf>
    <xf numFmtId="10" fontId="23" fillId="0" borderId="0" xfId="3" applyNumberFormat="1" applyFont="1" applyFill="1" applyBorder="1" applyAlignment="1">
      <alignment horizontal="center" vertical="center"/>
    </xf>
    <xf numFmtId="10" fontId="24" fillId="0" borderId="0" xfId="3" applyNumberFormat="1" applyFont="1" applyFill="1" applyBorder="1" applyAlignment="1">
      <alignment horizontal="center" vertical="center"/>
    </xf>
    <xf numFmtId="9" fontId="48" fillId="0" borderId="0" xfId="0" applyNumberFormat="1" applyFont="1" applyBorder="1" applyAlignment="1">
      <alignment horizontal="center" vertical="center"/>
    </xf>
    <xf numFmtId="10" fontId="9" fillId="0" borderId="0" xfId="3" applyNumberFormat="1" applyFont="1" applyFill="1" applyBorder="1" applyAlignment="1">
      <alignment horizontal="center" vertical="center"/>
    </xf>
    <xf numFmtId="0" fontId="41" fillId="0" borderId="4" xfId="0" applyFont="1" applyBorder="1" applyAlignment="1">
      <alignment horizontal="center" vertical="center"/>
    </xf>
    <xf numFmtId="10" fontId="9" fillId="0" borderId="4" xfId="0" applyNumberFormat="1" applyFont="1" applyFill="1" applyBorder="1" applyAlignment="1">
      <alignment horizontal="center" vertical="center"/>
    </xf>
    <xf numFmtId="10" fontId="9" fillId="0" borderId="4" xfId="3" applyNumberFormat="1" applyFont="1" applyFill="1" applyBorder="1" applyAlignment="1">
      <alignment horizontal="center" vertical="center"/>
    </xf>
    <xf numFmtId="0" fontId="55" fillId="0" borderId="0" xfId="5" applyFont="1" applyBorder="1" applyAlignment="1">
      <alignment vertical="center"/>
    </xf>
    <xf numFmtId="1" fontId="56" fillId="0" borderId="0" xfId="0" applyNumberFormat="1" applyFont="1" applyBorder="1" applyAlignment="1">
      <alignment horizontal="center" vertical="center"/>
    </xf>
    <xf numFmtId="0" fontId="57" fillId="0" borderId="5" xfId="5" applyFont="1" applyFill="1" applyBorder="1" applyAlignment="1">
      <alignment horizontal="center" vertical="center"/>
    </xf>
    <xf numFmtId="1" fontId="58" fillId="0" borderId="0" xfId="0" applyNumberFormat="1" applyFont="1" applyBorder="1" applyAlignment="1">
      <alignment horizontal="center" vertical="center"/>
    </xf>
    <xf numFmtId="1" fontId="55" fillId="0" borderId="0" xfId="0" applyNumberFormat="1" applyFont="1" applyBorder="1" applyAlignment="1">
      <alignment horizontal="center" vertical="center"/>
    </xf>
    <xf numFmtId="0" fontId="57" fillId="0" borderId="4" xfId="0" applyFont="1" applyBorder="1" applyAlignment="1">
      <alignment horizontal="center" vertical="center"/>
    </xf>
    <xf numFmtId="1" fontId="57" fillId="0" borderId="4" xfId="0" applyNumberFormat="1" applyFont="1" applyFill="1" applyBorder="1" applyAlignment="1">
      <alignment horizontal="center" vertical="center"/>
    </xf>
    <xf numFmtId="10" fontId="52" fillId="8" borderId="0" xfId="6" applyNumberFormat="1" applyFont="1" applyFill="1" applyBorder="1" applyAlignment="1">
      <alignment horizontal="center" vertical="center"/>
    </xf>
    <xf numFmtId="0" fontId="0" fillId="9" borderId="0" xfId="0" applyFill="1" applyAlignment="1">
      <alignment horizontal="center"/>
    </xf>
    <xf numFmtId="0" fontId="44" fillId="9" borderId="0" xfId="0" applyFont="1" applyFill="1" applyAlignment="1">
      <alignment horizontal="center"/>
    </xf>
    <xf numFmtId="10" fontId="22" fillId="8" borderId="0" xfId="3" applyNumberFormat="1" applyFont="1" applyFill="1" applyBorder="1" applyAlignment="1">
      <alignment horizontal="left" vertical="center"/>
    </xf>
    <xf numFmtId="10" fontId="51" fillId="8" borderId="0" xfId="3" applyNumberFormat="1" applyFont="1" applyFill="1" applyBorder="1" applyAlignment="1">
      <alignment horizontal="left" vertical="center"/>
    </xf>
    <xf numFmtId="10" fontId="54" fillId="8" borderId="0" xfId="3" applyNumberFormat="1" applyFont="1" applyFill="1" applyBorder="1" applyAlignment="1">
      <alignment horizontal="left" vertical="center"/>
    </xf>
  </cellXfs>
  <cellStyles count="27">
    <cellStyle name="20% - Accent2" xfId="12" builtinId="34"/>
    <cellStyle name="Explanatory Text" xfId="8" builtinId="53"/>
    <cellStyle name="Followed Hyperlink" xfId="20" builtinId="9" hidden="1"/>
    <cellStyle name="Followed Hyperlink" xfId="22" builtinId="9" hidden="1"/>
    <cellStyle name="Followed Hyperlink" xfId="26" builtinId="9" hidden="1"/>
    <cellStyle name="Followed Hyperlink" xfId="24" builtinId="9" hidden="1"/>
    <cellStyle name="Followed Hyperlink" xfId="16" builtinId="9" hidden="1"/>
    <cellStyle name="Followed Hyperlink" xfId="18" builtinId="9" hidden="1"/>
    <cellStyle name="Followed Hyperlink" xfId="14" builtinId="9" hidden="1"/>
    <cellStyle name="Followed Hyperlink" xfId="11" builtinId="9" hidden="1"/>
    <cellStyle name="Heading 1" xfId="2" builtinId="16" customBuiltin="1"/>
    <cellStyle name="Heading 2" xfId="4" builtinId="17" customBuiltin="1"/>
    <cellStyle name="Heading 3" xfId="5" builtinId="18" customBuiltin="1"/>
    <cellStyle name="Hyperlink" xfId="23" builtinId="8" hidden="1"/>
    <cellStyle name="Hyperlink" xfId="25" builtinId="8" hidden="1"/>
    <cellStyle name="Hyperlink" xfId="17" builtinId="8" hidden="1"/>
    <cellStyle name="Hyperlink" xfId="19" builtinId="8" hidden="1"/>
    <cellStyle name="Hyperlink" xfId="21" builtinId="8" hidden="1"/>
    <cellStyle name="Hyperlink" xfId="13" builtinId="8" hidden="1"/>
    <cellStyle name="Hyperlink" xfId="15" builtinId="8" hidden="1"/>
    <cellStyle name="Hyperlink" xfId="10" builtinId="8" hidden="1"/>
    <cellStyle name="Neutral" xfId="6" builtinId="28"/>
    <cellStyle name="Normal" xfId="0" builtinId="0" customBuiltin="1"/>
    <cellStyle name="Note" xfId="7" builtinId="10"/>
    <cellStyle name="Percent" xfId="3" builtinId="5"/>
    <cellStyle name="Title" xfId="1" builtinId="15" customBuiltin="1"/>
    <cellStyle name="Total" xfId="9" builtinId="25" hidden="1"/>
  </cellStyles>
  <dxfs count="136">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auto="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alignment vertical="center" textRotation="0" justifyLastLine="0" shrinkToFit="0"/>
    </dxf>
    <dxf>
      <font>
        <strike val="0"/>
        <outline val="0"/>
        <shadow val="0"/>
        <u val="none"/>
        <vertAlign val="baseline"/>
        <sz val="10"/>
        <color theme="1"/>
        <name val="Arial"/>
        <scheme val="none"/>
      </font>
      <alignment vertical="center" textRotation="0" justifyLastLine="0" shrinkToFit="0"/>
    </dxf>
    <dxf>
      <font>
        <b val="0"/>
        <i val="0"/>
        <strike val="0"/>
        <condense val="0"/>
        <extend val="0"/>
        <outline val="0"/>
        <shadow val="0"/>
        <u val="none"/>
        <vertAlign val="baseline"/>
        <sz val="11"/>
        <color rgb="FF9C6500"/>
        <name val="Rockwell"/>
        <scheme val="minor"/>
      </font>
      <numFmt numFmtId="14" formatCode="0.00%"/>
      <fill>
        <patternFill patternType="solid">
          <fgColor indexed="64"/>
          <bgColor theme="0" tint="-0.14999847407452621"/>
        </patternFill>
      </fill>
      <alignment horizontal="center" vertical="center" textRotation="0" wrapText="0" indent="0" justifyLastLine="0" shrinkToFit="0" readingOrder="0"/>
    </dxf>
    <dxf>
      <font>
        <b/>
        <i val="0"/>
        <strike val="0"/>
        <condense val="0"/>
        <extend val="0"/>
        <outline val="0"/>
        <shadow val="0"/>
        <u val="none"/>
        <vertAlign val="baseline"/>
        <sz val="11"/>
        <color rgb="FF9C6500"/>
        <name val="Rockwell"/>
        <scheme val="minor"/>
      </font>
      <numFmt numFmtId="1" formatCode="0"/>
      <fill>
        <patternFill patternType="solid">
          <fgColor indexed="64"/>
          <bgColor rgb="FFFFF6D8"/>
        </patternFill>
      </fill>
      <alignment horizontal="center" vertical="center" textRotation="0" wrapText="0" indent="0" justifyLastLine="0" shrinkToFit="0" readingOrder="0"/>
    </dxf>
    <dxf>
      <font>
        <strike val="0"/>
        <outline val="0"/>
        <shadow val="0"/>
        <u val="none"/>
        <vertAlign val="baseline"/>
        <sz val="10"/>
        <color theme="2" tint="-0.749992370372631"/>
        <name val="Rockwell"/>
        <scheme val="minor"/>
      </font>
      <numFmt numFmtId="1" formatCode="0"/>
      <alignment horizontal="center" vertical="center" textRotation="0" wrapText="0" indent="0" justifyLastLine="0" shrinkToFit="0" readingOrder="0"/>
    </dxf>
    <dxf>
      <font>
        <strike val="0"/>
        <outline val="0"/>
        <shadow val="0"/>
        <u val="none"/>
        <vertAlign val="baseline"/>
        <sz val="10"/>
        <color theme="2" tint="-0.749992370372631"/>
        <name val="Rockwell"/>
        <scheme val="minor"/>
      </font>
      <numFmt numFmtId="1" formatCode="0"/>
      <alignment horizontal="center" vertical="center" textRotation="0" wrapText="0" indent="0" justifyLastLine="0" shrinkToFit="0" readingOrder="0"/>
    </dxf>
    <dxf>
      <font>
        <strike val="0"/>
        <outline val="0"/>
        <shadow val="0"/>
        <u val="none"/>
        <vertAlign val="baseline"/>
        <sz val="10"/>
        <color theme="2" tint="-0.749992370372631"/>
        <name val="Rockwell"/>
        <scheme val="minor"/>
      </font>
      <alignment vertical="center" textRotation="0" wrapText="0" justifyLastLine="0" shrinkToFit="0"/>
    </dxf>
    <dxf>
      <alignment vertical="center" textRotation="0" wrapText="0" justifyLastLine="0" shrinkToFit="0"/>
    </dxf>
    <dxf>
      <font>
        <strike val="0"/>
        <outline val="0"/>
        <shadow val="0"/>
        <u val="none"/>
        <vertAlign val="baseline"/>
        <sz val="10"/>
        <color auto="1"/>
        <name val="Arial"/>
        <scheme val="none"/>
      </font>
      <alignment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auto="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theme="1"/>
        <name val="Arial"/>
        <scheme val="none"/>
      </font>
      <alignment vertical="center" textRotation="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auto="1"/>
        <name val="Rockwell"/>
        <scheme val="minor"/>
      </font>
      <numFmt numFmtId="1" formatCode="0"/>
      <fill>
        <patternFill patternType="solid">
          <fgColor indexed="64"/>
          <bgColor theme="0" tint="-0.149998474074526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auto="1"/>
        <name val="Arial"/>
        <scheme val="none"/>
      </font>
      <alignment vertical="center" textRotation="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auto="1"/>
      </font>
      <numFmt numFmtId="1" formatCode="0"/>
      <fill>
        <patternFill patternType="solid">
          <fgColor indexed="64"/>
          <bgColor theme="0" tint="-0.149998474074526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theme="0" tint="-0.499984740745262"/>
        <name val="Arial"/>
        <scheme val="none"/>
      </font>
      <alignment vertical="center" textRotation="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color auto="1"/>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theme="0" tint="-0.499984740745262"/>
        <name val="Arial"/>
        <scheme val="none"/>
      </font>
      <alignment vertical="center" textRotation="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color auto="1"/>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theme="0" tint="-0.499984740745262"/>
        <name val="Arial"/>
        <scheme val="none"/>
      </font>
      <alignment vertical="center" textRotation="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color auto="1"/>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theme="0" tint="-0.499984740745262"/>
        <name val="Arial"/>
        <scheme val="none"/>
      </font>
      <alignment horizontal="general"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color auto="1"/>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auto="1"/>
        <name val="Arial"/>
        <scheme val="none"/>
      </font>
      <alignment horizontal="general"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color auto="1"/>
      </font>
      <fill>
        <patternFill patternType="solid">
          <fgColor indexed="64"/>
          <bgColor theme="0" tint="-0.14999847407452621"/>
        </patternFill>
      </fill>
      <alignment vertical="center" textRotation="0" wrapText="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theme="0" tint="-0.499984740745262"/>
        <name val="Arial"/>
        <scheme val="none"/>
      </font>
      <alignment vertical="center" textRotation="0" justifyLastLine="0" shrinkToFit="0"/>
    </dxf>
    <dxf>
      <font>
        <b val="0"/>
        <i val="0"/>
        <strike val="0"/>
        <condense val="0"/>
        <extend val="0"/>
        <outline val="0"/>
        <shadow val="0"/>
        <u val="none"/>
        <vertAlign val="baseline"/>
        <sz val="10"/>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auto="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0"/>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alignment vertical="center" textRotation="0" justifyLastLine="0" shrinkToFit="0"/>
    </dxf>
    <dxf>
      <font>
        <strike val="0"/>
        <outline val="0"/>
        <shadow val="0"/>
        <u val="none"/>
        <vertAlign val="baseline"/>
        <color theme="0"/>
        <name val="Rockwell"/>
        <scheme val="minor"/>
      </font>
      <fill>
        <patternFill patternType="solid">
          <fgColor indexed="64"/>
          <bgColor rgb="FF1C84B8"/>
        </patternFill>
      </fill>
      <alignment vertical="center" textRotation="0" justifyLastLine="0" shrinkToFit="0"/>
    </dxf>
    <dxf>
      <alignment vertical="center" textRotation="0" justifyLastLine="0" shrinkToFit="0"/>
    </dxf>
    <dxf>
      <font>
        <strike val="0"/>
        <outline val="0"/>
        <shadow val="0"/>
        <u val="none"/>
        <vertAlign val="baseline"/>
        <sz val="10"/>
        <color auto="1"/>
        <name val="Arial"/>
        <scheme val="none"/>
      </font>
      <alignment horizontal="general"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theme="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auto="1"/>
        <name val="Arial"/>
        <scheme val="none"/>
      </font>
      <alignment horizontal="general"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theme="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auto="1"/>
        <name val="Arial"/>
        <scheme val="none"/>
      </font>
      <alignment horizontal="general"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theme="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auto="1"/>
        <name val="Arial"/>
        <scheme val="none"/>
      </font>
      <alignment vertical="center" textRotation="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theme="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sz val="9"/>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color auto="1"/>
        <name val="Arial"/>
        <scheme val="none"/>
      </font>
      <alignment horizontal="general" vertical="center" textRotation="0" wrapText="0" justifyLastLine="0" shrinkToFit="0"/>
    </dxf>
    <dxf>
      <font>
        <b val="0"/>
        <i val="0"/>
        <strike val="0"/>
        <condense val="0"/>
        <extend val="0"/>
        <outline val="0"/>
        <shadow val="0"/>
        <u val="none"/>
        <vertAlign val="baseline"/>
        <sz val="11"/>
        <color theme="0"/>
        <name val="Rockwell"/>
        <scheme val="minor"/>
      </font>
      <numFmt numFmtId="1" formatCode="0"/>
      <fill>
        <patternFill patternType="solid">
          <fgColor indexed="64"/>
          <bgColor rgb="FF1C84B8"/>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2"/>
        <color theme="1"/>
        <name val="Rockwell"/>
        <scheme val="minor"/>
      </font>
      <fill>
        <patternFill patternType="solid">
          <fgColor indexed="64"/>
          <bgColor theme="0" tint="-0.14999847407452621"/>
        </patternFill>
      </fill>
      <alignment vertical="center" textRotation="0" justifyLastLine="0" shrinkToFit="0"/>
    </dxf>
    <dxf>
      <font>
        <b val="0"/>
        <i val="0"/>
        <strike val="0"/>
        <condense val="0"/>
        <extend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border diagonalUp="0" diagonalDown="0" outline="0">
        <left/>
        <right/>
        <top/>
        <bottom/>
      </border>
    </dxf>
    <dxf>
      <font>
        <strike val="0"/>
        <outline val="0"/>
        <shadow val="0"/>
        <u val="none"/>
        <vertAlign val="baseline"/>
        <color auto="1"/>
        <name val="Arial"/>
        <scheme val="none"/>
      </font>
      <alignment vertical="center" textRotation="0" justifyLastLine="0" shrinkToFit="0"/>
    </dxf>
    <dxf>
      <font>
        <strike val="0"/>
        <outline val="0"/>
        <shadow val="0"/>
        <u val="none"/>
        <vertAlign val="baseline"/>
        <sz val="11"/>
        <color theme="0"/>
        <name val="Rockwell"/>
        <scheme val="minor"/>
      </font>
      <fill>
        <patternFill patternType="solid">
          <fgColor indexed="64"/>
          <bgColor rgb="FF1C84B8"/>
        </patternFill>
      </fill>
      <alignment horizontal="general" vertical="center" textRotation="0" wrapText="0" indent="0" justifyLastLine="0" shrinkToFit="0" readingOrder="0"/>
    </dxf>
    <dxf>
      <alignment vertical="center" textRotation="0" justifyLastLine="0" shrinkToFit="0"/>
    </dxf>
    <dxf>
      <font>
        <strike val="0"/>
        <outline val="0"/>
        <shadow val="0"/>
        <u val="none"/>
        <vertAlign val="baseline"/>
        <sz val="10"/>
        <name val="Arial"/>
        <scheme val="none"/>
      </font>
      <alignment horizontal="general" vertical="center" textRotation="0" wrapText="0" justifyLastLine="0" shrinkToFit="0"/>
    </dxf>
    <dxf>
      <font>
        <b/>
        <i val="0"/>
        <strike val="0"/>
        <condense val="0"/>
        <extend val="0"/>
        <outline val="0"/>
        <shadow val="0"/>
        <u val="none"/>
        <vertAlign val="baseline"/>
        <sz val="11"/>
        <color auto="1"/>
        <name val="Rockwell"/>
        <scheme val="minor"/>
      </font>
      <numFmt numFmtId="1" formatCode="0"/>
      <fill>
        <patternFill patternType="none">
          <fgColor indexed="64"/>
          <bgColor rgb="FFFFEB9C"/>
        </patternFill>
      </fill>
      <alignment horizontal="center" vertical="center" textRotation="0" wrapText="0" indent="0" justifyLastLine="0" shrinkToFit="0" readingOrder="0"/>
    </dxf>
    <dxf>
      <border outline="0">
        <bottom style="double">
          <color theme="4"/>
        </bottom>
      </border>
    </dxf>
    <dxf>
      <font>
        <b/>
        <i val="0"/>
        <strike val="0"/>
        <condense val="0"/>
        <extend val="0"/>
        <outline val="0"/>
        <shadow val="0"/>
        <u val="none"/>
        <vertAlign val="baseline"/>
        <sz val="11"/>
        <color auto="1"/>
        <name val="Rockwell"/>
        <scheme val="minor"/>
      </font>
      <fill>
        <patternFill patternType="none">
          <fgColor indexed="64"/>
          <bgColor rgb="FFFFEB9C"/>
        </patternFill>
      </fill>
      <alignment horizontal="center" vertical="center" textRotation="0" wrapText="0" indent="0" justifyLastLine="0" shrinkToFit="0" readingOrder="0"/>
    </dxf>
    <dxf>
      <font>
        <strike val="0"/>
        <outline val="0"/>
        <shadow val="0"/>
        <u val="none"/>
        <vertAlign val="baseline"/>
        <sz val="11"/>
        <color auto="1"/>
        <name val="Arial"/>
        <scheme val="none"/>
      </font>
      <fill>
        <patternFill patternType="none">
          <fgColor indexed="64"/>
          <bgColor rgb="FF1C84B8"/>
        </patternFill>
      </fill>
      <alignment horizontal="center" vertical="center" textRotation="0" wrapText="0" indent="0" justifyLastLine="0" shrinkToFit="0" readingOrder="0"/>
    </dxf>
    <dxf>
      <font>
        <b val="0"/>
        <i val="0"/>
        <strike val="0"/>
        <condense val="0"/>
        <extend val="0"/>
        <outline val="0"/>
        <shadow val="0"/>
        <u val="none"/>
        <vertAlign val="baseline"/>
        <sz val="10"/>
        <color theme="0" tint="-0.249977111117893"/>
        <name val="Arial"/>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theme="0" tint="-0.249977111117893"/>
        <name val="Arial"/>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14" formatCode="0.00%"/>
      <alignment horizontal="center" vertical="center" textRotation="0" wrapText="0" indent="0" justifyLastLine="0" shrinkToFit="0" readingOrder="0"/>
    </dxf>
    <dxf>
      <font>
        <b val="0"/>
        <i val="0"/>
        <strike val="0"/>
        <condense val="0"/>
        <extend val="0"/>
        <outline val="0"/>
        <shadow val="0"/>
        <u val="none"/>
        <vertAlign val="baseline"/>
        <sz val="10"/>
        <color auto="1"/>
        <name val="Arial"/>
        <scheme val="none"/>
      </font>
      <alignment vertical="center" textRotation="0" wrapText="0" justifyLastLine="0" shrinkToFit="0"/>
    </dxf>
    <dxf>
      <border outline="0">
        <bottom style="double">
          <color theme="4"/>
        </bottom>
      </border>
    </dxf>
    <dxf>
      <font>
        <b val="0"/>
        <i val="0"/>
        <strike val="0"/>
        <condense val="0"/>
        <extend val="0"/>
        <outline val="0"/>
        <shadow val="0"/>
        <u val="none"/>
        <vertAlign val="baseline"/>
        <sz val="10"/>
        <color theme="2" tint="-0.749992370372631"/>
        <name val="Arial"/>
        <scheme val="none"/>
      </font>
      <alignment vertical="center" textRotation="0" wrapText="0" justifyLastLine="0" shrinkToFit="0"/>
    </dxf>
    <dxf>
      <font>
        <strike val="0"/>
        <outline val="0"/>
        <shadow val="0"/>
        <u val="none"/>
        <vertAlign val="baseline"/>
        <sz val="11"/>
        <color auto="1"/>
        <name val="Arial"/>
        <scheme val="none"/>
      </font>
      <fill>
        <patternFill patternType="none">
          <fgColor indexed="64"/>
          <bgColor rgb="FF1C84B8"/>
        </patternFill>
      </fill>
      <alignment horizontal="general" vertical="center" textRotation="0" wrapText="0" justifyLastLine="0" shrinkToFit="0"/>
    </dxf>
    <dxf>
      <fill>
        <patternFill>
          <bgColor theme="0" tint="-4.9989318521683403E-2"/>
        </patternFill>
      </fill>
    </dxf>
    <dxf>
      <fill>
        <patternFill>
          <bgColor theme="0" tint="-4.9989318521683403E-2"/>
        </patternFill>
      </fill>
    </dxf>
    <dxf>
      <font>
        <b/>
        <i val="0"/>
      </font>
      <fill>
        <patternFill>
          <bgColor theme="5" tint="0.39994506668294322"/>
        </patternFill>
      </fill>
    </dxf>
    <dxf>
      <font>
        <b/>
        <i val="0"/>
        <color theme="1" tint="0.499984740745262"/>
      </font>
    </dxf>
    <dxf>
      <font>
        <color theme="3"/>
      </font>
    </dxf>
    <dxf>
      <font>
        <b val="0"/>
        <i/>
      </font>
    </dxf>
    <dxf>
      <font>
        <sz val="9"/>
        <color theme="0"/>
        <name val="Rockwell"/>
        <scheme val="minor"/>
      </font>
      <fill>
        <patternFill>
          <bgColor theme="2" tint="-0.749961851863155"/>
        </patternFill>
      </fill>
    </dxf>
    <dxf>
      <fill>
        <patternFill>
          <fgColor theme="4"/>
          <bgColor indexed="65"/>
        </patternFill>
      </fill>
    </dxf>
    <dxf>
      <fill>
        <patternFill>
          <bgColor theme="0" tint="-4.9989318521683403E-2"/>
        </patternFill>
      </fill>
      <border>
        <left/>
        <right/>
        <top/>
        <bottom/>
        <vertical/>
        <horizontal/>
      </border>
    </dxf>
    <dxf>
      <font>
        <b/>
        <i val="0"/>
      </font>
      <border>
        <left/>
        <right/>
        <top/>
        <bottom/>
        <vertical/>
        <horizontal/>
      </border>
    </dxf>
    <dxf>
      <font>
        <b/>
        <i val="0"/>
      </font>
    </dxf>
    <dxf>
      <font>
        <b/>
        <i val="0"/>
        <color auto="1"/>
      </font>
      <fill>
        <patternFill patternType="solid">
          <fgColor indexed="64"/>
          <bgColor theme="0" tint="-0.14999847407452621"/>
        </patternFill>
      </fill>
      <border>
        <vertical/>
        <horizontal/>
      </border>
    </dxf>
    <dxf>
      <font>
        <b/>
        <i val="0"/>
        <strike val="0"/>
        <color auto="1"/>
      </font>
      <fill>
        <patternFill patternType="none">
          <bgColor auto="1"/>
        </patternFill>
      </fill>
      <border>
        <vertical/>
        <horizontal/>
      </border>
    </dxf>
    <dxf>
      <font>
        <color auto="1"/>
      </font>
      <border>
        <left/>
        <right/>
        <top/>
        <bottom/>
        <vertical/>
        <horizontal/>
      </border>
    </dxf>
  </dxfs>
  <tableStyles count="3" defaultTableStyle="Student Budget" defaultPivotStyle="StudentBudgetPivot">
    <tableStyle name="Student Budget" pivot="0" count="7">
      <tableStyleElement type="wholeTable" dxfId="135"/>
      <tableStyleElement type="headerRow" dxfId="134"/>
      <tableStyleElement type="totalRow" dxfId="133"/>
      <tableStyleElement type="firstColumn" dxfId="132"/>
      <tableStyleElement type="lastColumn" dxfId="131"/>
      <tableStyleElement type="firstRowStripe" dxfId="130"/>
      <tableStyleElement type="lastTotalCell" dxfId="129"/>
    </tableStyle>
    <tableStyle name="Student Budget Slicer" pivot="0" table="0" count="2">
      <tableStyleElement type="wholeTable" dxfId="128"/>
      <tableStyleElement type="headerRow" dxfId="127"/>
    </tableStyle>
    <tableStyle name="StudentBudgetPivot" table="0" count="5">
      <tableStyleElement type="wholeTable" dxfId="126"/>
      <tableStyleElement type="headerRow" dxfId="125"/>
      <tableStyleElement type="totalRow" dxfId="124"/>
      <tableStyleElement type="firstRowStripe" dxfId="123"/>
      <tableStyleElement type="firstSubtotalRow" dxfId="122"/>
    </tableStyle>
  </tableStyles>
  <colors>
    <mruColors>
      <color rgb="FF4EAB76"/>
      <color rgb="FF20A4E6"/>
      <color rgb="FFBEE395"/>
      <color rgb="FF959FBA"/>
      <color rgb="FF1C84B8"/>
      <color rgb="FFE58075"/>
      <color rgb="FF9A7B0A"/>
      <color rgb="FFFFFFCC"/>
      <color rgb="FF4AB6F8"/>
      <color rgb="FF5D33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vert="horz"/>
          <a:lstStyle/>
          <a:p>
            <a:pPr>
              <a:defRPr b="1">
                <a:solidFill>
                  <a:srgbClr val="1C84B8"/>
                </a:solidFill>
              </a:defRPr>
            </a:pPr>
            <a:r>
              <a:rPr lang="en-US" b="1">
                <a:solidFill>
                  <a:srgbClr val="1C84B8"/>
                </a:solidFill>
              </a:rPr>
              <a:t>Requirements Covered</a:t>
            </a:r>
          </a:p>
        </c:rich>
      </c:tx>
      <c:layout>
        <c:manualLayout>
          <c:xMode val="edge"/>
          <c:yMode val="edge"/>
          <c:x val="0.20141292446376999"/>
          <c:y val="5.03144577421029E-2"/>
        </c:manualLayout>
      </c:layout>
      <c:overlay val="0"/>
    </c:title>
    <c:autoTitleDeleted val="0"/>
    <c:plotArea>
      <c:layout/>
      <c:barChart>
        <c:barDir val="bar"/>
        <c:grouping val="clustered"/>
        <c:varyColors val="0"/>
        <c:ser>
          <c:idx val="0"/>
          <c:order val="0"/>
          <c:spPr>
            <a:solidFill>
              <a:srgbClr val="92D050"/>
            </a:solidFill>
          </c:spPr>
          <c:invertIfNegative val="0"/>
          <c:cat>
            <c:strRef>
              <c:f>'Requirements Overview'!$B$11:$B$24</c:f>
              <c:strCache>
                <c:ptCount val="14"/>
                <c:pt idx="0">
                  <c:v>Authoring</c:v>
                </c:pt>
                <c:pt idx="1">
                  <c:v>Digital Asset Management</c:v>
                </c:pt>
                <c:pt idx="2">
                  <c:v>Form Management</c:v>
                </c:pt>
                <c:pt idx="3">
                  <c:v>SEO</c:v>
                </c:pt>
                <c:pt idx="4">
                  <c:v>Workflow</c:v>
                </c:pt>
                <c:pt idx="5">
                  <c:v>Mobile</c:v>
                </c:pt>
                <c:pt idx="6">
                  <c:v>Personalization</c:v>
                </c:pt>
                <c:pt idx="7">
                  <c:v>Internationalization</c:v>
                </c:pt>
                <c:pt idx="8">
                  <c:v>Analytics</c:v>
                </c:pt>
                <c:pt idx="9">
                  <c:v>Delivery</c:v>
                </c:pt>
                <c:pt idx="10">
                  <c:v>Administration</c:v>
                </c:pt>
                <c:pt idx="11">
                  <c:v>Development and Deployment</c:v>
                </c:pt>
                <c:pt idx="12">
                  <c:v>Platform Support and Integration</c:v>
                </c:pt>
                <c:pt idx="13">
                  <c:v>WCM Vendor-Hosted Solution</c:v>
                </c:pt>
              </c:strCache>
            </c:strRef>
          </c:cat>
          <c:val>
            <c:numRef>
              <c:f>'Requirements Overview'!$G$11:$G$24</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xmlns:c16r2="http://schemas.microsoft.com/office/drawing/2015/06/chart">
            <c:ext xmlns:c16="http://schemas.microsoft.com/office/drawing/2014/chart" uri="{C3380CC4-5D6E-409C-BE32-E72D297353CC}">
              <c16:uniqueId val="{00000000-DD34-478E-A0E4-88E8F0696344}"/>
            </c:ext>
          </c:extLst>
        </c:ser>
        <c:dLbls>
          <c:showLegendKey val="0"/>
          <c:showVal val="0"/>
          <c:showCatName val="0"/>
          <c:showSerName val="0"/>
          <c:showPercent val="0"/>
          <c:showBubbleSize val="0"/>
        </c:dLbls>
        <c:gapWidth val="182"/>
        <c:axId val="326067960"/>
        <c:axId val="326064040"/>
      </c:barChart>
      <c:catAx>
        <c:axId val="326067960"/>
        <c:scaling>
          <c:orientation val="minMax"/>
        </c:scaling>
        <c:delete val="0"/>
        <c:axPos val="l"/>
        <c:numFmt formatCode="General" sourceLinked="1"/>
        <c:majorTickMark val="none"/>
        <c:minorTickMark val="none"/>
        <c:tickLblPos val="nextTo"/>
        <c:spPr>
          <a:ln>
            <a:noFill/>
          </a:ln>
        </c:spPr>
        <c:txPr>
          <a:bodyPr rot="-60000000" vert="horz"/>
          <a:lstStyle/>
          <a:p>
            <a:pPr>
              <a:defRPr b="1" i="0">
                <a:solidFill>
                  <a:schemeClr val="tx1"/>
                </a:solidFill>
                <a:latin typeface="Arial"/>
                <a:cs typeface="Arial"/>
              </a:defRPr>
            </a:pPr>
            <a:endParaRPr lang="en-US"/>
          </a:p>
        </c:txPr>
        <c:crossAx val="326064040"/>
        <c:crosses val="autoZero"/>
        <c:auto val="1"/>
        <c:lblAlgn val="ctr"/>
        <c:lblOffset val="100"/>
        <c:noMultiLvlLbl val="0"/>
      </c:catAx>
      <c:valAx>
        <c:axId val="326064040"/>
        <c:scaling>
          <c:orientation val="minMax"/>
        </c:scaling>
        <c:delete val="0"/>
        <c:axPos val="b"/>
        <c:majorGridlines>
          <c:spPr>
            <a:ln>
              <a:solidFill>
                <a:schemeClr val="bg1">
                  <a:lumMod val="85000"/>
                </a:schemeClr>
              </a:solidFill>
            </a:ln>
          </c:spPr>
        </c:majorGridlines>
        <c:numFmt formatCode="0.00%" sourceLinked="1"/>
        <c:majorTickMark val="none"/>
        <c:minorTickMark val="none"/>
        <c:tickLblPos val="nextTo"/>
        <c:spPr>
          <a:ln>
            <a:noFill/>
          </a:ln>
        </c:spPr>
        <c:txPr>
          <a:bodyPr rot="-60000000" vert="horz"/>
          <a:lstStyle/>
          <a:p>
            <a:pPr>
              <a:defRPr/>
            </a:pPr>
            <a:endParaRPr lang="en-US"/>
          </a:p>
        </c:txPr>
        <c:crossAx val="326067960"/>
        <c:crosses val="autoZero"/>
        <c:crossBetween val="between"/>
      </c:valAx>
      <c:spPr>
        <a:ln>
          <a:noFill/>
        </a:ln>
      </c:spPr>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rgbClr val="1C84B8"/>
                </a:solidFill>
                <a:latin typeface="+mn-lt"/>
                <a:ea typeface="+mn-ea"/>
                <a:cs typeface="+mn-cs"/>
              </a:defRPr>
            </a:pPr>
            <a:r>
              <a:rPr lang="en-US" sz="1800" b="1">
                <a:solidFill>
                  <a:srgbClr val="1C84B8"/>
                </a:solidFill>
              </a:rPr>
              <a:t>Requirements Not Covered</a:t>
            </a:r>
            <a:endParaRPr lang="en-US" sz="1800" b="1" baseline="0">
              <a:solidFill>
                <a:srgbClr val="1C84B8"/>
              </a:solidFill>
            </a:endParaRPr>
          </a:p>
        </c:rich>
      </c:tx>
      <c:layout>
        <c:manualLayout>
          <c:xMode val="edge"/>
          <c:yMode val="edge"/>
          <c:x val="0.19892879963038301"/>
          <c:y val="4.7968975271793397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rgbClr val="1C84B8"/>
              </a:solidFill>
              <a:latin typeface="+mn-lt"/>
              <a:ea typeface="+mn-ea"/>
              <a:cs typeface="+mn-cs"/>
            </a:defRPr>
          </a:pPr>
          <a:endParaRPr lang="en-US"/>
        </a:p>
      </c:txPr>
    </c:title>
    <c:autoTitleDeleted val="0"/>
    <c:plotArea>
      <c:layout/>
      <c:barChart>
        <c:barDir val="bar"/>
        <c:grouping val="clustered"/>
        <c:varyColors val="0"/>
        <c:ser>
          <c:idx val="0"/>
          <c:order val="0"/>
          <c:spPr>
            <a:solidFill>
              <a:srgbClr val="959FBA"/>
            </a:solidFill>
            <a:ln w="25400" cap="flat" cmpd="sng" algn="ctr">
              <a:noFill/>
              <a:prstDash val="solid"/>
            </a:ln>
            <a:effectLst/>
          </c:spPr>
          <c:invertIfNegative val="0"/>
          <c:cat>
            <c:strRef>
              <c:f>'Requirements Overview'!$B$11:$B$24</c:f>
              <c:strCache>
                <c:ptCount val="14"/>
                <c:pt idx="0">
                  <c:v>Authoring</c:v>
                </c:pt>
                <c:pt idx="1">
                  <c:v>Digital Asset Management</c:v>
                </c:pt>
                <c:pt idx="2">
                  <c:v>Form Management</c:v>
                </c:pt>
                <c:pt idx="3">
                  <c:v>SEO</c:v>
                </c:pt>
                <c:pt idx="4">
                  <c:v>Workflow</c:v>
                </c:pt>
                <c:pt idx="5">
                  <c:v>Mobile</c:v>
                </c:pt>
                <c:pt idx="6">
                  <c:v>Personalization</c:v>
                </c:pt>
                <c:pt idx="7">
                  <c:v>Internationalization</c:v>
                </c:pt>
                <c:pt idx="8">
                  <c:v>Analytics</c:v>
                </c:pt>
                <c:pt idx="9">
                  <c:v>Delivery</c:v>
                </c:pt>
                <c:pt idx="10">
                  <c:v>Administration</c:v>
                </c:pt>
                <c:pt idx="11">
                  <c:v>Development and Deployment</c:v>
                </c:pt>
                <c:pt idx="12">
                  <c:v>Platform Support and Integration</c:v>
                </c:pt>
                <c:pt idx="13">
                  <c:v>WCM Vendor-Hosted Solution</c:v>
                </c:pt>
              </c:strCache>
            </c:strRef>
          </c:cat>
          <c:val>
            <c:numRef>
              <c:f>'Requirements Overview'!$H$11:$H$24</c:f>
              <c:numCache>
                <c:formatCode>0.00%</c:formatCode>
                <c:ptCount val="14"/>
                <c:pt idx="0">
                  <c:v>0</c:v>
                </c:pt>
                <c:pt idx="1">
                  <c:v>1</c:v>
                </c:pt>
                <c:pt idx="2">
                  <c:v>1</c:v>
                </c:pt>
                <c:pt idx="3">
                  <c:v>1</c:v>
                </c:pt>
                <c:pt idx="4">
                  <c:v>1</c:v>
                </c:pt>
                <c:pt idx="5">
                  <c:v>1</c:v>
                </c:pt>
                <c:pt idx="6">
                  <c:v>1</c:v>
                </c:pt>
                <c:pt idx="7">
                  <c:v>1</c:v>
                </c:pt>
                <c:pt idx="8">
                  <c:v>1</c:v>
                </c:pt>
                <c:pt idx="9">
                  <c:v>1</c:v>
                </c:pt>
                <c:pt idx="10">
                  <c:v>1</c:v>
                </c:pt>
                <c:pt idx="11">
                  <c:v>1</c:v>
                </c:pt>
                <c:pt idx="12">
                  <c:v>1</c:v>
                </c:pt>
                <c:pt idx="13">
                  <c:v>1</c:v>
                </c:pt>
              </c:numCache>
            </c:numRef>
          </c:val>
          <c:extLst xmlns:c16r2="http://schemas.microsoft.com/office/drawing/2015/06/chart">
            <c:ext xmlns:c16="http://schemas.microsoft.com/office/drawing/2014/chart" uri="{C3380CC4-5D6E-409C-BE32-E72D297353CC}">
              <c16:uniqueId val="{00000000-9464-40F0-B075-7DFC8A2637F9}"/>
            </c:ext>
          </c:extLst>
        </c:ser>
        <c:dLbls>
          <c:showLegendKey val="0"/>
          <c:showVal val="0"/>
          <c:showCatName val="0"/>
          <c:showSerName val="0"/>
          <c:showPercent val="0"/>
          <c:showBubbleSize val="0"/>
        </c:dLbls>
        <c:gapWidth val="182"/>
        <c:axId val="326068352"/>
        <c:axId val="326068744"/>
      </c:barChart>
      <c:catAx>
        <c:axId val="3260683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rgbClr val="000000"/>
                </a:solidFill>
                <a:latin typeface="Arial"/>
                <a:ea typeface="+mn-ea"/>
                <a:cs typeface="Arial"/>
              </a:defRPr>
            </a:pPr>
            <a:endParaRPr lang="en-US"/>
          </a:p>
        </c:txPr>
        <c:crossAx val="326068744"/>
        <c:crosses val="autoZero"/>
        <c:auto val="1"/>
        <c:lblAlgn val="ctr"/>
        <c:lblOffset val="100"/>
        <c:noMultiLvlLbl val="0"/>
      </c:catAx>
      <c:valAx>
        <c:axId val="32606874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606835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Questions!A1"/></Relationships>
</file>

<file path=xl/drawings/_rels/drawing2.xml.rels><?xml version="1.0" encoding="UTF-8" standalone="yes"?>
<Relationships xmlns="http://schemas.openxmlformats.org/package/2006/relationships"><Relationship Id="rId1" Type="http://schemas.openxmlformats.org/officeDocument/2006/relationships/hyperlink" Target="#'Requirements Overview'!A1"/></Relationships>
</file>

<file path=xl/drawings/drawing1.xml><?xml version="1.0" encoding="utf-8"?>
<xdr:wsDr xmlns:xdr="http://schemas.openxmlformats.org/drawingml/2006/spreadsheetDrawing" xmlns:a="http://schemas.openxmlformats.org/drawingml/2006/main">
  <xdr:twoCellAnchor editAs="oneCell">
    <xdr:from>
      <xdr:col>7</xdr:col>
      <xdr:colOff>177800</xdr:colOff>
      <xdr:row>1</xdr:row>
      <xdr:rowOff>151414</xdr:rowOff>
    </xdr:from>
    <xdr:to>
      <xdr:col>7</xdr:col>
      <xdr:colOff>1762125</xdr:colOff>
      <xdr:row>1</xdr:row>
      <xdr:rowOff>469900</xdr:rowOff>
    </xdr:to>
    <xdr:sp macro="" textlink="">
      <xdr:nvSpPr>
        <xdr:cNvPr id="3" name="Monthly Budget Overview" descr="&quot;&quot;" title="Enter Monthly Expenses navigation button">
          <a:hlinkClick xmlns:r="http://schemas.openxmlformats.org/officeDocument/2006/relationships" r:id="rId1" tooltip="Click to enter monthly expenses"/>
          <a:extLst>
            <a:ext uri="{FF2B5EF4-FFF2-40B4-BE49-F238E27FC236}">
              <a16:creationId xmlns:a16="http://schemas.microsoft.com/office/drawing/2014/main" xmlns="" id="{00000000-0008-0000-0000-000003000000}"/>
            </a:ext>
          </a:extLst>
        </xdr:cNvPr>
        <xdr:cNvSpPr/>
      </xdr:nvSpPr>
      <xdr:spPr>
        <a:xfrm>
          <a:off x="8267700" y="341914"/>
          <a:ext cx="1689100" cy="318486"/>
        </a:xfrm>
        <a:prstGeom prst="homePlate">
          <a:avLst/>
        </a:prstGeom>
        <a:noFill/>
        <a:ln w="19050" cmpd="sng">
          <a:solidFill>
            <a:srgbClr val="20A4E6"/>
          </a:solidFill>
        </a:ln>
        <a:effectLst/>
        <a:scene3d>
          <a:camera prst="orthographicFront">
            <a:rot lat="0" lon="0" rev="0"/>
          </a:camera>
          <a:lightRig rig="threePt" dir="t">
            <a:rot lat="0" lon="0" rev="1200000"/>
          </a:lightRig>
        </a:scene3d>
        <a:sp3d/>
      </xdr:spPr>
      <xdr:style>
        <a:lnRef idx="0">
          <a:schemeClr val="accent5"/>
        </a:lnRef>
        <a:fillRef idx="3">
          <a:schemeClr val="accent5"/>
        </a:fillRef>
        <a:effectRef idx="3">
          <a:schemeClr val="accent5"/>
        </a:effectRef>
        <a:fontRef idx="minor">
          <a:schemeClr val="lt1"/>
        </a:fontRef>
      </xdr:style>
      <xdr:txBody>
        <a:bodyPr vertOverflow="clip" horzOverflow="clip" wrap="square" tIns="0" bIns="0" rtlCol="0" anchor="ctr"/>
        <a:lstStyle/>
        <a:p>
          <a:pPr algn="ctr"/>
          <a:r>
            <a:rPr lang="en-US" sz="1000" b="0" cap="all" spc="0">
              <a:ln>
                <a:noFill/>
              </a:ln>
              <a:solidFill>
                <a:srgbClr val="FFFFFF"/>
              </a:solidFill>
              <a:effectLst/>
            </a:rPr>
            <a:t>See Questions</a:t>
          </a:r>
        </a:p>
      </xdr:txBody>
    </xdr:sp>
    <xdr:clientData fPrintsWithSheet="0"/>
  </xdr:twoCellAnchor>
  <xdr:twoCellAnchor>
    <xdr:from>
      <xdr:col>1</xdr:col>
      <xdr:colOff>9524</xdr:colOff>
      <xdr:row>26</xdr:row>
      <xdr:rowOff>7937</xdr:rowOff>
    </xdr:from>
    <xdr:to>
      <xdr:col>8</xdr:col>
      <xdr:colOff>25400</xdr:colOff>
      <xdr:row>39</xdr:row>
      <xdr:rowOff>12700</xdr:rowOff>
    </xdr:to>
    <xdr:graphicFrame macro="">
      <xdr:nvGraphicFramePr>
        <xdr:cNvPr id="8" name="Chart 7">
          <a:extLst>
            <a:ext uri="{FF2B5EF4-FFF2-40B4-BE49-F238E27FC236}">
              <a16:creationId xmlns:a16="http://schemas.microsoft.com/office/drawing/2014/main" xmlns=""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25400</xdr:colOff>
      <xdr:row>40</xdr:row>
      <xdr:rowOff>42861</xdr:rowOff>
    </xdr:from>
    <xdr:to>
      <xdr:col>8</xdr:col>
      <xdr:colOff>50800</xdr:colOff>
      <xdr:row>53</xdr:row>
      <xdr:rowOff>12701</xdr:rowOff>
    </xdr:to>
    <xdr:graphicFrame macro="">
      <xdr:nvGraphicFramePr>
        <xdr:cNvPr id="10" name="Chart 9">
          <a:extLst>
            <a:ext uri="{FF2B5EF4-FFF2-40B4-BE49-F238E27FC236}">
              <a16:creationId xmlns:a16="http://schemas.microsoft.com/office/drawing/2014/main" xmlns=""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234660</xdr:colOff>
      <xdr:row>1</xdr:row>
      <xdr:rowOff>139415</xdr:rowOff>
    </xdr:from>
    <xdr:to>
      <xdr:col>8</xdr:col>
      <xdr:colOff>1806789</xdr:colOff>
      <xdr:row>1</xdr:row>
      <xdr:rowOff>452774</xdr:rowOff>
    </xdr:to>
    <xdr:sp macro="" textlink="">
      <xdr:nvSpPr>
        <xdr:cNvPr id="3" name="Monthly Budget Overview" descr="&quot;&quot;" title="Monthy Budget Overview navigation button">
          <a:hlinkClick xmlns:r="http://schemas.openxmlformats.org/officeDocument/2006/relationships" r:id="rId1" tooltip="Click to view budget overview"/>
          <a:extLst>
            <a:ext uri="{FF2B5EF4-FFF2-40B4-BE49-F238E27FC236}">
              <a16:creationId xmlns:a16="http://schemas.microsoft.com/office/drawing/2014/main" xmlns="" id="{00000000-0008-0000-0100-000003000000}"/>
            </a:ext>
          </a:extLst>
        </xdr:cNvPr>
        <xdr:cNvSpPr/>
      </xdr:nvSpPr>
      <xdr:spPr>
        <a:xfrm flipH="1">
          <a:off x="7626060" y="329915"/>
          <a:ext cx="1686429" cy="313359"/>
        </a:xfrm>
        <a:prstGeom prst="homePlate">
          <a:avLst/>
        </a:prstGeom>
        <a:noFill/>
        <a:ln w="19050" cmpd="sng">
          <a:solidFill>
            <a:srgbClr val="20A4E6"/>
          </a:solidFill>
        </a:ln>
        <a:effectLst/>
        <a:scene3d>
          <a:camera prst="orthographicFront">
            <a:rot lat="0" lon="0" rev="0"/>
          </a:camera>
          <a:lightRig rig="threePt" dir="t">
            <a:rot lat="0" lon="0" rev="1200000"/>
          </a:lightRig>
        </a:scene3d>
        <a:sp3d/>
      </xdr:spPr>
      <xdr:style>
        <a:lnRef idx="0">
          <a:schemeClr val="accent3"/>
        </a:lnRef>
        <a:fillRef idx="3">
          <a:schemeClr val="accent3"/>
        </a:fillRef>
        <a:effectRef idx="3">
          <a:schemeClr val="accent3"/>
        </a:effectRef>
        <a:fontRef idx="minor">
          <a:schemeClr val="lt1"/>
        </a:fontRef>
      </xdr:style>
      <xdr:txBody>
        <a:bodyPr vertOverflow="clip" horzOverflow="clip" tIns="0" bIns="0" rtlCol="0" anchor="ctr"/>
        <a:lstStyle/>
        <a:p>
          <a:pPr algn="ctr"/>
          <a:r>
            <a:rPr lang="en-US" sz="1000" b="0" cap="all" spc="0">
              <a:ln>
                <a:noFill/>
              </a:ln>
              <a:solidFill>
                <a:srgbClr val="FFFFFF"/>
              </a:solidFill>
              <a:effectLst/>
            </a:rPr>
            <a:t>See</a:t>
          </a:r>
          <a:r>
            <a:rPr lang="en-US" sz="1000" b="0" cap="all" spc="0" baseline="0">
              <a:ln>
                <a:noFill/>
              </a:ln>
              <a:solidFill>
                <a:srgbClr val="FFFFFF"/>
              </a:solidFill>
              <a:effectLst/>
            </a:rPr>
            <a:t> Overview</a:t>
          </a:r>
        </a:p>
      </xdr:txBody>
    </xdr:sp>
    <xdr:clientData fPrintsWithSheet="0"/>
  </xdr:twoCellAnchor>
</xdr:wsDr>
</file>

<file path=xl/tables/table1.xml><?xml version="1.0" encoding="utf-8"?>
<table xmlns="http://schemas.openxmlformats.org/spreadsheetml/2006/main" id="22" name="Table22" displayName="Table22" ref="B10:E26" totalsRowShown="0" headerRowDxfId="121" dataDxfId="120" tableBorderDxfId="119" headerRowCellStyle="Heading 3">
  <tableColumns count="4">
    <tableColumn id="1" name="Results By Category" dataDxfId="118"/>
    <tableColumn id="2" name="Weight" dataDxfId="117"/>
    <tableColumn id="3" name="Score" dataDxfId="116"/>
    <tableColumn id="4" name="Total Possible" dataDxfId="115"/>
  </tableColumns>
  <tableStyleInfo name="Student Budget" showFirstColumn="0" showLastColumn="0" showRowStripes="1" showColumnStripes="0"/>
</table>
</file>

<file path=xl/tables/table2.xml><?xml version="1.0" encoding="utf-8"?>
<table xmlns="http://schemas.openxmlformats.org/spreadsheetml/2006/main" id="23" name="Table23" displayName="Table23" ref="F10:F26" totalsRowShown="0" headerRowDxfId="114" dataDxfId="113" tableBorderDxfId="112" headerRowCellStyle="Heading 3">
  <tableColumns count="1">
    <tableColumn id="1" name="Total Points" dataDxfId="111"/>
  </tableColumns>
  <tableStyleInfo name="Student Budget" showFirstColumn="0" showLastColumn="0" showRowStripes="1" showColumnStripes="0"/>
</table>
</file>

<file path=xl/tables/table3.xml><?xml version="1.0" encoding="utf-8"?>
<table xmlns="http://schemas.openxmlformats.org/spreadsheetml/2006/main" id="1" name="MonthlyExpenses" displayName="MonthlyExpenses" ref="B24:C91" totalsRowCount="1" headerRowDxfId="110" dataDxfId="109" totalsRowDxfId="108" headerRowCellStyle="Heading 2" totalsRowCellStyle="Neutral">
  <sortState ref="B2:D37">
    <sortCondition ref="B2:B37"/>
  </sortState>
  <tableColumns count="2">
    <tableColumn id="2" name="Capability" totalsRowLabel="TOTAL SCORE" dataDxfId="107" totalsRowDxfId="106"/>
    <tableColumn id="4" name="Vendor Response(0-5)" totalsRowFunction="custom" dataDxfId="105" totalsRowDxfId="104">
      <totalsRowFormula>SUM(C24:C90)</totalsRowFormula>
    </tableColumn>
  </tableColumns>
  <tableStyleInfo name="Student Budget" showFirstColumn="0" showLastColumn="0" showRowStripes="1" showColumnStripes="0"/>
</table>
</file>

<file path=xl/tables/table4.xml><?xml version="1.0" encoding="utf-8"?>
<table xmlns="http://schemas.openxmlformats.org/spreadsheetml/2006/main" id="4" name="MonthlyExpenses5" displayName="MonthlyExpenses5" ref="B96:C117" totalsRowCount="1" headerRowDxfId="103" dataDxfId="102" totalsRowDxfId="101" headerRowCellStyle="Heading 2" totalsRowCellStyle="Neutral">
  <sortState ref="B87:D122">
    <sortCondition ref="B2:B37"/>
  </sortState>
  <tableColumns count="2">
    <tableColumn id="2" name="Capability" totalsRowLabel="TOTAL SCORE" dataDxfId="100" totalsRowDxfId="99"/>
    <tableColumn id="4" name="Vendor Response(0-5)" totalsRowFunction="custom" dataDxfId="98" totalsRowDxfId="97">
      <totalsRowFormula>SUM(C96:C116)</totalsRowFormula>
    </tableColumn>
  </tableColumns>
  <tableStyleInfo name="Student Budget" showFirstColumn="0" showLastColumn="0" showRowStripes="1" showColumnStripes="0"/>
</table>
</file>

<file path=xl/tables/table5.xml><?xml version="1.0" encoding="utf-8"?>
<table xmlns="http://schemas.openxmlformats.org/spreadsheetml/2006/main" id="5" name="MonthlyExpenses56" displayName="MonthlyExpenses56" ref="B122:C140" totalsRowCount="1" headerRowDxfId="96" dataDxfId="95" totalsRowDxfId="94" headerRowCellStyle="Heading 2" totalsRowCellStyle="Neutral">
  <sortState ref="B113:D148">
    <sortCondition ref="B2:B37"/>
  </sortState>
  <tableColumns count="2">
    <tableColumn id="2" name="Capability" totalsRowLabel="TOTAL SCORE" dataDxfId="93" totalsRowDxfId="92"/>
    <tableColumn id="4" name="Vendor Response(0-5)" totalsRowFunction="custom" dataDxfId="91" totalsRowDxfId="90">
      <totalsRowFormula>SUM(C123:C139)</totalsRowFormula>
    </tableColumn>
  </tableColumns>
  <tableStyleInfo name="Student Budget" showFirstColumn="0" showLastColumn="0" showRowStripes="1" showColumnStripes="0"/>
</table>
</file>

<file path=xl/tables/table6.xml><?xml version="1.0" encoding="utf-8"?>
<table xmlns="http://schemas.openxmlformats.org/spreadsheetml/2006/main" id="6" name="MonthlyExpenses7" displayName="MonthlyExpenses7" ref="B145:C157" totalsRowCount="1" headerRowDxfId="89" dataDxfId="88" totalsRowDxfId="87" headerRowCellStyle="Heading 2" totalsRowCellStyle="Neutral">
  <sortState ref="B134:D169">
    <sortCondition ref="B2:B37"/>
  </sortState>
  <tableColumns count="2">
    <tableColumn id="2" name="Capability" totalsRowLabel="TOTAL SCORE" dataDxfId="86" totalsRowDxfId="85"/>
    <tableColumn id="4" name="Vendor Response(0-5)" totalsRowFunction="custom" dataDxfId="84" totalsRowDxfId="83">
      <totalsRowFormula>SUM(C145:C156)</totalsRowFormula>
    </tableColumn>
  </tableColumns>
  <tableStyleInfo name="Student Budget" showFirstColumn="0" showLastColumn="0" showRowStripes="1" showColumnStripes="0"/>
</table>
</file>

<file path=xl/tables/table7.xml><?xml version="1.0" encoding="utf-8"?>
<table xmlns="http://schemas.openxmlformats.org/spreadsheetml/2006/main" id="7" name="MonthlyExpenses8" displayName="MonthlyExpenses8" ref="B162:C177" totalsRowCount="1" headerRowDxfId="82" dataDxfId="81" totalsRowDxfId="80" headerRowCellStyle="Heading 2" totalsRowCellStyle="Neutral">
  <sortState ref="B150:D185">
    <sortCondition ref="B2:B37"/>
  </sortState>
  <tableColumns count="2">
    <tableColumn id="2" name="Capability" totalsRowLabel="TOTAL SCORE" dataDxfId="79" totalsRowDxfId="78"/>
    <tableColumn id="4" name="Vendor Response(0-5)" totalsRowFunction="custom" dataDxfId="77" totalsRowDxfId="76">
      <totalsRowFormula>SUM(C162:C176)</totalsRowFormula>
    </tableColumn>
  </tableColumns>
  <tableStyleInfo name="Student Budget" showFirstColumn="0" showLastColumn="0" showRowStripes="1" showColumnStripes="0"/>
</table>
</file>

<file path=xl/tables/table8.xml><?xml version="1.0" encoding="utf-8"?>
<table xmlns="http://schemas.openxmlformats.org/spreadsheetml/2006/main" id="8" name="MonthlyExpenses59" displayName="MonthlyExpenses59" ref="B182:C201" totalsRowCount="1" headerRowDxfId="75" dataDxfId="74" totalsRowDxfId="73">
  <sortState ref="B221:D256">
    <sortCondition ref="B2:B37"/>
  </sortState>
  <tableColumns count="2">
    <tableColumn id="2" name="Capability" totalsRowLabel="TOTAL SCORE" dataDxfId="72" totalsRowDxfId="71"/>
    <tableColumn id="4" name="Vendor Response(0-5)" totalsRowFunction="custom" dataDxfId="70" totalsRowDxfId="69">
      <totalsRowFormula>SUM(C182:C200)</totalsRowFormula>
    </tableColumn>
  </tableColumns>
  <tableStyleInfo name="Student Budget" showFirstColumn="0" showLastColumn="0" showRowStripes="1" showColumnStripes="0"/>
</table>
</file>

<file path=xl/tables/table9.xml><?xml version="1.0" encoding="utf-8"?>
<table xmlns="http://schemas.openxmlformats.org/spreadsheetml/2006/main" id="9" name="MonthlyExpenses10" displayName="MonthlyExpenses10" ref="B206:C229" totalsRowCount="1" headerRowDxfId="68" dataDxfId="67" totalsRowDxfId="66" headerRowCellStyle="Heading 2" totalsRowCellStyle="Neutral">
  <sortState ref="B192:D227">
    <sortCondition ref="B2:B37"/>
  </sortState>
  <tableColumns count="2">
    <tableColumn id="2" name="Capability" totalsRowLabel="TOTAL SCORE" dataDxfId="65" totalsRowDxfId="64"/>
    <tableColumn id="4" name="Vendor Response(0-5)" totalsRowFunction="custom" dataDxfId="63" totalsRowDxfId="62">
      <totalsRowFormula>SUM(C206:C228)</totalsRowFormula>
    </tableColumn>
  </tableColumns>
  <tableStyleInfo name="Student Budget" showFirstColumn="0" showLastColumn="0" showRowStripes="1" showColumnStripes="0"/>
</table>
</file>

<file path=xl/tables/table10.xml><?xml version="1.0" encoding="utf-8"?>
<table xmlns="http://schemas.openxmlformats.org/spreadsheetml/2006/main" id="11" name="MonthlyExpenses12" displayName="MonthlyExpenses12" ref="B234:C260" totalsRowCount="1" headerRowDxfId="61" dataDxfId="60" totalsRowDxfId="59" headerRowCellStyle="Heading 2" totalsRowCellStyle="Neutral">
  <sortState ref="B263:D298">
    <sortCondition ref="B2:B37"/>
  </sortState>
  <tableColumns count="2">
    <tableColumn id="2" name="Capability" totalsRowLabel="TOTAL SCORE" dataDxfId="58" totalsRowDxfId="57"/>
    <tableColumn id="4" name="Vendor Response(0-5)" totalsRowFunction="custom" dataDxfId="56" totalsRowDxfId="55">
      <totalsRowFormula>SUM(C234:C259)</totalsRowFormula>
    </tableColumn>
  </tableColumns>
  <tableStyleInfo name="Student Budget" showFirstColumn="0" showLastColumn="0" showRowStripes="1" showColumnStripes="0"/>
</table>
</file>

<file path=xl/tables/table11.xml><?xml version="1.0" encoding="utf-8"?>
<table xmlns="http://schemas.openxmlformats.org/spreadsheetml/2006/main" id="12" name="MonthlyExpenses13" displayName="MonthlyExpenses13" ref="B265:C285" totalsRowCount="1" headerRowDxfId="54" dataDxfId="53" totalsRowDxfId="52" headerRowCellStyle="Heading 2" totalsRowCellStyle="Neutral">
  <sortState ref="B241:D276">
    <sortCondition ref="B2:B37"/>
  </sortState>
  <tableColumns count="2">
    <tableColumn id="2" name="Capability" totalsRowLabel="TOTAL SCORE" dataDxfId="51" totalsRowDxfId="50"/>
    <tableColumn id="4" name="Vendor Response(0-5)" totalsRowFunction="custom" dataDxfId="49" totalsRowDxfId="48">
      <totalsRowFormula>SUM(C265:C284)</totalsRowFormula>
    </tableColumn>
  </tableColumns>
  <tableStyleInfo name="Student Budget" showFirstColumn="0" showLastColumn="0" showRowStripes="1" showColumnStripes="0"/>
</table>
</file>

<file path=xl/tables/table12.xml><?xml version="1.0" encoding="utf-8"?>
<table xmlns="http://schemas.openxmlformats.org/spreadsheetml/2006/main" id="15" name="MonthlyExpenses16" displayName="MonthlyExpenses16" ref="B290:C308" totalsRowCount="1" headerRowDxfId="47" dataDxfId="46" totalsRowDxfId="45" headerRowCellStyle="Heading 2" totalsRowCellStyle="Neutral">
  <sortState ref="B266:D301">
    <sortCondition ref="B2:B37"/>
  </sortState>
  <tableColumns count="2">
    <tableColumn id="2" name="Capability" totalsRowLabel="TOTAL SCORE" dataDxfId="44" totalsRowDxfId="43"/>
    <tableColumn id="4" name="Vendor Response(0-5)" totalsRowFunction="custom" dataDxfId="42" totalsRowDxfId="41">
      <totalsRowFormula>SUM(C290:C307)</totalsRowFormula>
    </tableColumn>
  </tableColumns>
  <tableStyleInfo name="Student Budget" showFirstColumn="0" showLastColumn="0" showRowStripes="1" showColumnStripes="0"/>
</table>
</file>

<file path=xl/tables/table13.xml><?xml version="1.0" encoding="utf-8"?>
<table xmlns="http://schemas.openxmlformats.org/spreadsheetml/2006/main" id="16" name="MonthlyExpenses517" displayName="MonthlyExpenses517" ref="B313:C327" totalsRowCount="1" headerRowDxfId="40" dataDxfId="39" totalsRowDxfId="38" headerRowCellStyle="Heading 2" totalsRowCellStyle="Neutral">
  <sortState ref="B337:D372">
    <sortCondition ref="B2:B37"/>
  </sortState>
  <tableColumns count="2">
    <tableColumn id="2" name="Capability" totalsRowLabel="TOTAL SCORE" dataDxfId="37" totalsRowDxfId="36"/>
    <tableColumn id="4" name="Vendor Response(0-5)" totalsRowFunction="custom" dataDxfId="35" totalsRowDxfId="34">
      <totalsRowFormula>SUM(C313:C326)</totalsRowFormula>
    </tableColumn>
  </tableColumns>
  <tableStyleInfo name="Student Budget" showFirstColumn="0" showLastColumn="0" showRowStripes="1" showColumnStripes="0"/>
</table>
</file>

<file path=xl/tables/table14.xml><?xml version="1.0" encoding="utf-8"?>
<table xmlns="http://schemas.openxmlformats.org/spreadsheetml/2006/main" id="17" name="MonthlyExpenses1618" displayName="MonthlyExpenses1618" ref="B332:C361" totalsRowCount="1" headerRowDxfId="33" dataDxfId="32" totalsRowDxfId="31" headerRowCellStyle="Heading 2" totalsRowCellStyle="Neutral">
  <sortState ref="B311:D346">
    <sortCondition ref="B2:B37"/>
  </sortState>
  <tableColumns count="2">
    <tableColumn id="2" name="Capability" totalsRowLabel="TOTAL SCORE" dataDxfId="30" totalsRowDxfId="29"/>
    <tableColumn id="4" name="Vendor Response(0-5)" totalsRowFunction="custom" dataDxfId="28" totalsRowDxfId="27">
      <totalsRowFormula>SUM(C332:C360)</totalsRowFormula>
    </tableColumn>
  </tableColumns>
  <tableStyleInfo name="Student Budget" showFirstColumn="0" showLastColumn="0" showRowStripes="1" showColumnStripes="0"/>
</table>
</file>

<file path=xl/tables/table15.xml><?xml version="1.0" encoding="utf-8"?>
<table xmlns="http://schemas.openxmlformats.org/spreadsheetml/2006/main" id="20" name="MonthlyExpenses21" displayName="MonthlyExpenses21" ref="B367:C384" totalsRowCount="1" headerRowDxfId="26" dataDxfId="25" totalsRowDxfId="24" headerRowCellStyle="Heading 2" totalsRowCellStyle="Neutral">
  <sortState ref="B419:D454">
    <sortCondition ref="B2:B37"/>
  </sortState>
  <tableColumns count="2">
    <tableColumn id="2" name="Capability" totalsRowLabel="TOTAL SCORE" dataDxfId="23" totalsRowDxfId="22"/>
    <tableColumn id="4" name="Vendor Response(0-5)" totalsRowFunction="custom" dataDxfId="21" totalsRowDxfId="20">
      <totalsRowFormula>SUM(C367:C383)</totalsRowFormula>
    </tableColumn>
  </tableColumns>
  <tableStyleInfo name="Student Budget" showFirstColumn="0" showLastColumn="0" showRowStripes="1" showColumnStripes="0"/>
</table>
</file>

<file path=xl/tables/table16.xml><?xml version="1.0" encoding="utf-8"?>
<table xmlns="http://schemas.openxmlformats.org/spreadsheetml/2006/main" id="21" name="MonthlyExpenses22" displayName="MonthlyExpenses22" ref="B389:C407" totalsRowCount="1" headerRowDxfId="19" dataDxfId="18" totalsRowDxfId="17" headerRowCellStyle="Heading 2" totalsRowCellStyle="Neutral">
  <sortState ref="B489:D524">
    <sortCondition ref="B2:B37"/>
  </sortState>
  <tableColumns count="2">
    <tableColumn id="2" name="Capability" totalsRowLabel="TOTAL SCORE" dataDxfId="16" totalsRowDxfId="15"/>
    <tableColumn id="4" name="Vendor Response(0-5)" totalsRowFunction="custom" dataDxfId="14" totalsRowDxfId="13">
      <totalsRowFormula>SUM(C389:C406)</totalsRowFormula>
    </tableColumn>
  </tableColumns>
  <tableStyleInfo name="Student Budget" showFirstColumn="0" showLastColumn="0" showRowStripes="1" showColumnStripes="0"/>
</table>
</file>

<file path=xl/tables/table17.xml><?xml version="1.0" encoding="utf-8"?>
<table xmlns="http://schemas.openxmlformats.org/spreadsheetml/2006/main" id="25" name="Table25" displayName="Table25" ref="K4:O19" totalsRowShown="0" headerRowDxfId="12" dataDxfId="11" headerRowCellStyle="Heading 3">
  <tableColumns count="5">
    <tableColumn id="1" name="Score By Category" dataDxfId="10"/>
    <tableColumn id="2" name="Score" dataDxfId="9"/>
    <tableColumn id="3" name="Total Possible" dataDxfId="8"/>
    <tableColumn id="4" name="Total Score" dataDxfId="7"/>
    <tableColumn id="5" name="Requirements Covered" dataDxfId="6" dataCellStyle="Percent"/>
  </tableColumns>
  <tableStyleInfo name="Student Budget" showFirstColumn="0" showLastColumn="0" showRowStripes="1" showColumnStripes="0"/>
</table>
</file>

<file path=xl/tables/table18.xml><?xml version="1.0" encoding="utf-8"?>
<table xmlns="http://schemas.openxmlformats.org/spreadsheetml/2006/main" id="2" name="MonthlyExpenses223" displayName="MonthlyExpenses223" ref="B412:C444" totalsRowCount="1" headerRowDxfId="5" dataDxfId="4" headerRowCellStyle="Heading 2">
  <sortState ref="B403:D438">
    <sortCondition ref="B2:B37"/>
  </sortState>
  <tableColumns count="2">
    <tableColumn id="2" name="Capability" totalsRowLabel="TOTAL SCORE" dataDxfId="3" totalsRowDxfId="2"/>
    <tableColumn id="4" name="Vendor Response(0-5)" totalsRowFunction="custom" dataDxfId="1" totalsRowDxfId="0">
      <totalsRowFormula>SUM(C412:C443)</totalsRowFormula>
    </tableColumn>
  </tableColumns>
  <tableStyleInfo name="Student Budget" showFirstColumn="0" showLastColumn="0" showRowStripes="1" showColumnStripes="0"/>
</table>
</file>

<file path=xl/theme/theme1.xml><?xml version="1.0" encoding="utf-8"?>
<a:theme xmlns:a="http://schemas.openxmlformats.org/drawingml/2006/main" name="5_college_budget2">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Student Budget">
      <a:majorFont>
        <a:latin typeface="Rockwell"/>
        <a:ea typeface=""/>
        <a:cs typeface=""/>
      </a:majorFont>
      <a:minorFont>
        <a:latin typeface="Rockwel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18" Type="http://schemas.openxmlformats.org/officeDocument/2006/relationships/table" Target="../tables/table18.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17" Type="http://schemas.openxmlformats.org/officeDocument/2006/relationships/table" Target="../tables/table17.xml"/><Relationship Id="rId2" Type="http://schemas.openxmlformats.org/officeDocument/2006/relationships/drawing" Target="../drawings/drawing2.xml"/><Relationship Id="rId16" Type="http://schemas.openxmlformats.org/officeDocument/2006/relationships/table" Target="../tables/table16.xml"/><Relationship Id="rId1" Type="http://schemas.openxmlformats.org/officeDocument/2006/relationships/printerSettings" Target="../printerSettings/printerSettings2.bin"/><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A1:AOZ39"/>
  <sheetViews>
    <sheetView showGridLines="0" topLeftCell="A7" workbookViewId="0">
      <selection activeCell="M13" sqref="M13"/>
    </sheetView>
  </sheetViews>
  <sheetFormatPr defaultColWidth="9.33203125" defaultRowHeight="19.5" customHeight="1"/>
  <cols>
    <col min="1" max="1" width="2.33203125" style="6" customWidth="1"/>
    <col min="2" max="2" width="41.6640625" style="6" customWidth="1"/>
    <col min="3" max="3" width="17.88671875" style="16" customWidth="1"/>
    <col min="4" max="4" width="7.5546875" style="6" customWidth="1"/>
    <col min="5" max="5" width="15.5546875" style="6" bestFit="1" customWidth="1"/>
    <col min="6" max="6" width="17.88671875" style="6" customWidth="1"/>
    <col min="7" max="7" width="26.44140625" style="6" customWidth="1"/>
    <col min="8" max="8" width="28.44140625" style="10" customWidth="1"/>
    <col min="9" max="10" width="9.109375" style="6" customWidth="1"/>
    <col min="11" max="11" width="14.33203125" style="6" customWidth="1"/>
    <col min="12" max="23" width="9.33203125" style="6"/>
    <col min="24" max="24" width="9.109375" style="6" customWidth="1"/>
    <col min="25" max="16384" width="9.33203125" style="6"/>
  </cols>
  <sheetData>
    <row r="1" spans="2:8" ht="15" customHeight="1"/>
    <row r="2" spans="2:8" ht="50.1" customHeight="1">
      <c r="B2" s="97" t="s">
        <v>0</v>
      </c>
      <c r="C2" s="98"/>
      <c r="D2" s="98"/>
      <c r="E2" s="98"/>
      <c r="F2" s="98"/>
      <c r="G2" s="99"/>
      <c r="H2" s="99"/>
    </row>
    <row r="3" spans="2:8" s="10" customFormat="1" ht="15" customHeight="1">
      <c r="B3" s="4"/>
      <c r="C3" s="5"/>
      <c r="D3" s="5"/>
      <c r="G3" s="2"/>
    </row>
    <row r="4" spans="2:8" s="10" customFormat="1" ht="19.5" customHeight="1">
      <c r="B4" s="17" t="s">
        <v>1</v>
      </c>
      <c r="D4" s="3"/>
      <c r="E4" s="18"/>
      <c r="F4" s="19"/>
      <c r="G4" s="2"/>
      <c r="H4" s="63">
        <f>G26</f>
        <v>0</v>
      </c>
    </row>
    <row r="5" spans="2:8" s="10" customFormat="1" ht="27" customHeight="1">
      <c r="B5" s="129">
        <f>H4</f>
        <v>0</v>
      </c>
      <c r="C5" s="129"/>
      <c r="D5" s="129"/>
      <c r="E5" s="129"/>
      <c r="F5" s="129"/>
      <c r="G5" s="129"/>
      <c r="H5" s="130"/>
    </row>
    <row r="6" spans="2:8" s="10" customFormat="1" ht="41.1" customHeight="1">
      <c r="B6" s="62" t="s">
        <v>2</v>
      </c>
      <c r="D6" s="3"/>
      <c r="E6" s="18"/>
      <c r="F6" s="19"/>
      <c r="G6" s="2"/>
      <c r="H6" s="63">
        <f>H26</f>
        <v>1</v>
      </c>
    </row>
    <row r="7" spans="2:8" s="10" customFormat="1" ht="27" customHeight="1">
      <c r="B7" s="129">
        <f>H6</f>
        <v>1</v>
      </c>
      <c r="C7" s="129"/>
      <c r="D7" s="129"/>
      <c r="E7" s="129"/>
      <c r="F7" s="129"/>
      <c r="G7" s="129"/>
      <c r="H7" s="129"/>
    </row>
    <row r="8" spans="2:8" s="10" customFormat="1" ht="15" customHeight="1">
      <c r="B8" s="6"/>
      <c r="C8" s="6"/>
      <c r="D8" s="3"/>
      <c r="G8" s="2"/>
    </row>
    <row r="9" spans="2:8" s="10" customFormat="1" ht="15" customHeight="1" thickBot="1">
      <c r="B9" s="1"/>
      <c r="C9" s="13"/>
      <c r="D9" s="3"/>
      <c r="G9" s="2"/>
    </row>
    <row r="10" spans="2:8" ht="30" customHeight="1" thickTop="1">
      <c r="B10" s="74" t="s">
        <v>3</v>
      </c>
      <c r="C10" s="75" t="s">
        <v>4</v>
      </c>
      <c r="D10" s="123" t="s">
        <v>5</v>
      </c>
      <c r="E10" s="123" t="s">
        <v>6</v>
      </c>
      <c r="F10" s="75" t="s">
        <v>7</v>
      </c>
      <c r="G10" s="75" t="s">
        <v>8</v>
      </c>
      <c r="H10" s="75" t="s">
        <v>9</v>
      </c>
    </row>
    <row r="11" spans="2:8" s="20" customFormat="1" ht="20.25" customHeight="1">
      <c r="B11" s="96" t="str">
        <f>Questions!K5</f>
        <v>Authoring</v>
      </c>
      <c r="C11" s="113">
        <v>7.1400000000000005E-2</v>
      </c>
      <c r="D11" s="124">
        <f t="shared" ref="D11:D24" si="0">INT(LEFT( F11, FIND( "/", F11 ) - 1 ))</f>
        <v>0</v>
      </c>
      <c r="E11" s="124">
        <f t="shared" ref="E11" si="1">INT(RIGHT( F11, FIND( "/", F11 ) - 1 ))</f>
        <v>0</v>
      </c>
      <c r="F11" s="23" t="str">
        <f>Questions!N5</f>
        <v>0/330</v>
      </c>
      <c r="G11" s="114">
        <f>Questions!O5</f>
        <v>0</v>
      </c>
      <c r="H11" s="114" t="e">
        <f>(Table22[[#This Row],[Total Possible]]-Table22[[#This Row],[Score]])/Table22[[#This Row],[Total Possible]]</f>
        <v>#DIV/0!</v>
      </c>
    </row>
    <row r="12" spans="2:8" s="20" customFormat="1" ht="20.25" customHeight="1">
      <c r="B12" s="96" t="str">
        <f>Questions!K6</f>
        <v>Digital Asset Management</v>
      </c>
      <c r="C12" s="113">
        <v>7.1400000000000005E-2</v>
      </c>
      <c r="D12" s="124">
        <f t="shared" si="0"/>
        <v>0</v>
      </c>
      <c r="E12" s="124">
        <f>INT(RIGHT( F12, LEN(F12)-SEARCH("/",F12,1) ))</f>
        <v>100</v>
      </c>
      <c r="F12" s="23" t="str">
        <f>Questions!N6</f>
        <v>0/100</v>
      </c>
      <c r="G12" s="114">
        <f>Questions!O6</f>
        <v>0</v>
      </c>
      <c r="H12" s="114">
        <f>(Table22[[#This Row],[Total Possible]]-Table22[[#This Row],[Score]])/Table22[[#This Row],[Total Possible]]</f>
        <v>1</v>
      </c>
    </row>
    <row r="13" spans="2:8" s="20" customFormat="1" ht="20.25" customHeight="1">
      <c r="B13" s="96" t="str">
        <f>Questions!K7</f>
        <v>Form Management</v>
      </c>
      <c r="C13" s="113">
        <v>7.1400000000000005E-2</v>
      </c>
      <c r="D13" s="124">
        <f t="shared" si="0"/>
        <v>0</v>
      </c>
      <c r="E13" s="124">
        <f t="shared" ref="E13:E24" si="2">INT(RIGHT( F13, LEN(F13)-SEARCH("/",F13,1) ))</f>
        <v>85</v>
      </c>
      <c r="F13" s="23" t="str">
        <f>Questions!N7</f>
        <v>0/85</v>
      </c>
      <c r="G13" s="114">
        <f>Questions!O7</f>
        <v>0</v>
      </c>
      <c r="H13" s="114">
        <f>(Table22[[#This Row],[Total Possible]]-Table22[[#This Row],[Score]])/Table22[[#This Row],[Total Possible]]</f>
        <v>1</v>
      </c>
    </row>
    <row r="14" spans="2:8" s="20" customFormat="1" ht="20.25" customHeight="1">
      <c r="B14" s="96" t="str">
        <f>Questions!K8</f>
        <v>SEO</v>
      </c>
      <c r="C14" s="113">
        <v>7.1400000000000005E-2</v>
      </c>
      <c r="D14" s="124">
        <f t="shared" si="0"/>
        <v>0</v>
      </c>
      <c r="E14" s="124">
        <f t="shared" si="2"/>
        <v>55</v>
      </c>
      <c r="F14" s="23" t="str">
        <f>Questions!N8</f>
        <v>0/55</v>
      </c>
      <c r="G14" s="114">
        <f>Questions!O8</f>
        <v>0</v>
      </c>
      <c r="H14" s="114">
        <f>(Table22[[#This Row],[Total Possible]]-Table22[[#This Row],[Score]])/Table22[[#This Row],[Total Possible]]</f>
        <v>1</v>
      </c>
    </row>
    <row r="15" spans="2:8" s="20" customFormat="1" ht="20.25" customHeight="1">
      <c r="B15" s="96" t="str">
        <f>Questions!K9</f>
        <v>Workflow</v>
      </c>
      <c r="C15" s="113">
        <v>7.1400000000000005E-2</v>
      </c>
      <c r="D15" s="124">
        <f t="shared" si="0"/>
        <v>0</v>
      </c>
      <c r="E15" s="124">
        <f t="shared" si="2"/>
        <v>70</v>
      </c>
      <c r="F15" s="23" t="str">
        <f>Questions!N9</f>
        <v>0/70</v>
      </c>
      <c r="G15" s="114">
        <f>Questions!O9</f>
        <v>0</v>
      </c>
      <c r="H15" s="114">
        <f>(Table22[[#This Row],[Total Possible]]-Table22[[#This Row],[Score]])/Table22[[#This Row],[Total Possible]]</f>
        <v>1</v>
      </c>
    </row>
    <row r="16" spans="2:8" s="20" customFormat="1" ht="20.25" customHeight="1">
      <c r="B16" s="96" t="str">
        <f>Questions!K10</f>
        <v>Mobile</v>
      </c>
      <c r="C16" s="113">
        <v>6.1400000000000003E-2</v>
      </c>
      <c r="D16" s="124">
        <f t="shared" si="0"/>
        <v>0</v>
      </c>
      <c r="E16" s="124">
        <f t="shared" si="2"/>
        <v>90</v>
      </c>
      <c r="F16" s="23" t="str">
        <f>Questions!N10</f>
        <v>0/90</v>
      </c>
      <c r="G16" s="114">
        <f>Questions!O10</f>
        <v>0</v>
      </c>
      <c r="H16" s="114">
        <f>(Table22[[#This Row],[Total Possible]]-Table22[[#This Row],[Score]])/Table22[[#This Row],[Total Possible]]</f>
        <v>1</v>
      </c>
    </row>
    <row r="17" spans="1:1092" s="20" customFormat="1" ht="20.25" customHeight="1">
      <c r="B17" s="96" t="str">
        <f>Questions!K11</f>
        <v>Personalization</v>
      </c>
      <c r="C17" s="113">
        <v>7.1400000000000005E-2</v>
      </c>
      <c r="D17" s="124">
        <f t="shared" si="0"/>
        <v>0</v>
      </c>
      <c r="E17" s="124">
        <f t="shared" si="2"/>
        <v>110</v>
      </c>
      <c r="F17" s="23" t="str">
        <f>Questions!N11</f>
        <v>0/110</v>
      </c>
      <c r="G17" s="114">
        <f>Questions!O11</f>
        <v>0</v>
      </c>
      <c r="H17" s="114">
        <f>(Table22[[#This Row],[Total Possible]]-Table22[[#This Row],[Score]])/Table22[[#This Row],[Total Possible]]</f>
        <v>1</v>
      </c>
    </row>
    <row r="18" spans="1:1092" s="20" customFormat="1" ht="20.25" customHeight="1">
      <c r="B18" s="96" t="str">
        <f>Questions!K12</f>
        <v>Internationalization</v>
      </c>
      <c r="C18" s="113">
        <v>6.1400000000000003E-2</v>
      </c>
      <c r="D18" s="124">
        <f t="shared" si="0"/>
        <v>0</v>
      </c>
      <c r="E18" s="124">
        <f t="shared" si="2"/>
        <v>125</v>
      </c>
      <c r="F18" s="23" t="str">
        <f>Questions!N12</f>
        <v>0/125</v>
      </c>
      <c r="G18" s="115">
        <f>Questions!O12</f>
        <v>0</v>
      </c>
      <c r="H18" s="114">
        <f>(Table22[[#This Row],[Total Possible]]-Table22[[#This Row],[Score]])/Table22[[#This Row],[Total Possible]]</f>
        <v>1</v>
      </c>
    </row>
    <row r="19" spans="1:1092" s="20" customFormat="1" ht="20.25" customHeight="1">
      <c r="B19" s="96" t="str">
        <f>Questions!K13</f>
        <v>Analytics</v>
      </c>
      <c r="C19" s="113">
        <v>7.1400000000000005E-2</v>
      </c>
      <c r="D19" s="124">
        <f t="shared" si="0"/>
        <v>0</v>
      </c>
      <c r="E19" s="124">
        <f t="shared" si="2"/>
        <v>95</v>
      </c>
      <c r="F19" s="23" t="str">
        <f>Questions!N13</f>
        <v>0/95</v>
      </c>
      <c r="G19" s="114">
        <f>Questions!O13</f>
        <v>0</v>
      </c>
      <c r="H19" s="114">
        <f>(Table22[[#This Row],[Total Possible]]-Table22[[#This Row],[Score]])/Table22[[#This Row],[Total Possible]]</f>
        <v>1</v>
      </c>
    </row>
    <row r="20" spans="1:1092" s="20" customFormat="1" ht="20.25" customHeight="1">
      <c r="B20" s="96" t="str">
        <f>Questions!K14</f>
        <v>Delivery</v>
      </c>
      <c r="C20" s="113">
        <v>6.1400000000000003E-2</v>
      </c>
      <c r="D20" s="124">
        <f t="shared" si="0"/>
        <v>0</v>
      </c>
      <c r="E20" s="124">
        <f t="shared" si="2"/>
        <v>85</v>
      </c>
      <c r="F20" s="23" t="str">
        <f>Questions!N14</f>
        <v>0/85</v>
      </c>
      <c r="G20" s="114">
        <f>Questions!O14</f>
        <v>0</v>
      </c>
      <c r="H20" s="114">
        <f>(Table22[[#This Row],[Total Possible]]-Table22[[#This Row],[Score]])/Table22[[#This Row],[Total Possible]]</f>
        <v>1</v>
      </c>
    </row>
    <row r="21" spans="1:1092" s="20" customFormat="1" ht="20.25" customHeight="1">
      <c r="B21" s="96" t="str">
        <f>Questions!K15</f>
        <v>Administration</v>
      </c>
      <c r="C21" s="113">
        <v>6.1400000000000003E-2</v>
      </c>
      <c r="D21" s="124">
        <f t="shared" si="0"/>
        <v>0</v>
      </c>
      <c r="E21" s="124">
        <f t="shared" si="2"/>
        <v>65</v>
      </c>
      <c r="F21" s="23" t="str">
        <f>Questions!N15</f>
        <v>0/65</v>
      </c>
      <c r="G21" s="114">
        <f>Questions!O15</f>
        <v>0</v>
      </c>
      <c r="H21" s="114">
        <f>(Table22[[#This Row],[Total Possible]]-Table22[[#This Row],[Score]])/Table22[[#This Row],[Total Possible]]</f>
        <v>1</v>
      </c>
    </row>
    <row r="22" spans="1:1092" s="20" customFormat="1" ht="20.25" customHeight="1">
      <c r="B22" s="96" t="str">
        <f>Questions!K16</f>
        <v>Development and Deployment</v>
      </c>
      <c r="C22" s="113">
        <v>9.1399999999999995E-2</v>
      </c>
      <c r="D22" s="124">
        <f t="shared" si="0"/>
        <v>0</v>
      </c>
      <c r="E22" s="124">
        <f t="shared" si="2"/>
        <v>140</v>
      </c>
      <c r="F22" s="23" t="str">
        <f>Questions!N16</f>
        <v>0/140</v>
      </c>
      <c r="G22" s="114">
        <f>Questions!O16</f>
        <v>0</v>
      </c>
      <c r="H22" s="114">
        <f>(Table22[[#This Row],[Total Possible]]-Table22[[#This Row],[Score]])/Table22[[#This Row],[Total Possible]]</f>
        <v>1</v>
      </c>
    </row>
    <row r="23" spans="1:1092" s="20" customFormat="1" ht="20.25" customHeight="1">
      <c r="B23" s="96" t="str">
        <f>Questions!K17</f>
        <v>Platform Support and Integration</v>
      </c>
      <c r="C23" s="113">
        <v>8.14E-2</v>
      </c>
      <c r="D23" s="124">
        <f t="shared" si="0"/>
        <v>0</v>
      </c>
      <c r="E23" s="124">
        <f t="shared" si="2"/>
        <v>85</v>
      </c>
      <c r="F23" s="23" t="str">
        <f>Questions!N17</f>
        <v>0/85</v>
      </c>
      <c r="G23" s="114">
        <f>Questions!O17</f>
        <v>0</v>
      </c>
      <c r="H23" s="114">
        <f>(Table22[[#This Row],[Total Possible]]-Table22[[#This Row],[Score]])/Table22[[#This Row],[Total Possible]]</f>
        <v>1</v>
      </c>
    </row>
    <row r="24" spans="1:1092" s="20" customFormat="1" ht="20.25" customHeight="1">
      <c r="B24" s="96" t="str">
        <f>Questions!K18</f>
        <v>WCM Vendor-Hosted Solution</v>
      </c>
      <c r="C24" s="113">
        <v>8.14E-2</v>
      </c>
      <c r="D24" s="124">
        <f t="shared" si="0"/>
        <v>0</v>
      </c>
      <c r="E24" s="124">
        <f t="shared" si="2"/>
        <v>155</v>
      </c>
      <c r="F24" s="23" t="str">
        <f>Questions!N18</f>
        <v>0/155</v>
      </c>
      <c r="G24" s="114">
        <f>Questions!O18</f>
        <v>0</v>
      </c>
      <c r="H24" s="114">
        <f>(Table22[[#This Row],[Total Possible]]-Table22[[#This Row],[Score]])/Table22[[#This Row],[Total Possible]]</f>
        <v>1</v>
      </c>
    </row>
    <row r="25" spans="1:1092" s="73" customFormat="1" ht="18.899999999999999" customHeight="1" thickBot="1">
      <c r="A25" s="20"/>
      <c r="B25" s="46" t="s">
        <v>10</v>
      </c>
      <c r="C25" s="116">
        <f>SUM(C11:C24)</f>
        <v>0.99960000000000016</v>
      </c>
      <c r="D25" s="125">
        <f>SUM(D11:D23)</f>
        <v>0</v>
      </c>
      <c r="E25" s="125">
        <f>SUM(E11:E23)</f>
        <v>1105</v>
      </c>
      <c r="F25" s="24" t="str">
        <f>Questions!N19</f>
        <v>0/1435</v>
      </c>
      <c r="G25" s="117">
        <f>D25/E25</f>
        <v>0</v>
      </c>
      <c r="H25" s="117">
        <f>(Table22[[#This Row],[Total Possible]]-Table22[[#This Row],[Score]])/Table22[[#This Row],[Total Possible]]</f>
        <v>1</v>
      </c>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c r="AMK25" s="20"/>
      <c r="AML25" s="20"/>
      <c r="AMM25" s="20"/>
      <c r="AMN25" s="20"/>
      <c r="AMO25" s="20"/>
      <c r="AMP25" s="20"/>
      <c r="AMQ25" s="20"/>
      <c r="AMR25" s="20"/>
      <c r="AMS25" s="20"/>
      <c r="AMT25" s="20"/>
      <c r="AMU25" s="20"/>
      <c r="AMV25" s="20"/>
      <c r="AMW25" s="20"/>
      <c r="AMX25" s="20"/>
      <c r="AMY25" s="20"/>
      <c r="AMZ25" s="20"/>
      <c r="ANA25" s="20"/>
      <c r="ANB25" s="20"/>
      <c r="ANC25" s="20"/>
      <c r="AND25" s="20"/>
      <c r="ANE25" s="20"/>
      <c r="ANF25" s="20"/>
      <c r="ANG25" s="20"/>
      <c r="ANH25" s="20"/>
      <c r="ANI25" s="20"/>
      <c r="ANJ25" s="20"/>
      <c r="ANK25" s="20"/>
      <c r="ANL25" s="20"/>
      <c r="ANM25" s="20"/>
      <c r="ANN25" s="20"/>
      <c r="ANO25" s="20"/>
      <c r="ANP25" s="20"/>
      <c r="ANQ25" s="20"/>
      <c r="ANR25" s="20"/>
      <c r="ANS25" s="20"/>
      <c r="ANT25" s="20"/>
      <c r="ANU25" s="20"/>
      <c r="ANV25" s="20"/>
      <c r="ANW25" s="20"/>
      <c r="ANX25" s="20"/>
      <c r="ANY25" s="20"/>
      <c r="ANZ25" s="20"/>
      <c r="AOA25" s="20"/>
      <c r="AOB25" s="20"/>
      <c r="AOC25" s="20"/>
      <c r="AOD25" s="20"/>
      <c r="AOE25" s="20"/>
      <c r="AOF25" s="20"/>
      <c r="AOG25" s="20"/>
      <c r="AOH25" s="20"/>
      <c r="AOI25" s="20"/>
      <c r="AOJ25" s="20"/>
      <c r="AOK25" s="20"/>
      <c r="AOL25" s="20"/>
      <c r="AOM25" s="20"/>
      <c r="AON25" s="20"/>
      <c r="AOO25" s="20"/>
      <c r="AOP25" s="20"/>
      <c r="AOQ25" s="20"/>
      <c r="AOR25" s="20"/>
      <c r="AOS25" s="20"/>
      <c r="AOT25" s="20"/>
      <c r="AOU25" s="20"/>
      <c r="AOV25" s="20"/>
      <c r="AOW25" s="20"/>
      <c r="AOX25" s="20"/>
      <c r="AOY25" s="20"/>
      <c r="AOZ25" s="20"/>
    </row>
    <row r="26" spans="1:1092" ht="18.899999999999999" customHeight="1" thickTop="1" thickBot="1">
      <c r="B26" s="71" t="s">
        <v>11</v>
      </c>
      <c r="C26" s="118"/>
      <c r="D26" s="126">
        <f>ROUND(SUMPRODUCT(D11:D23,C11:C23),0)</f>
        <v>0</v>
      </c>
      <c r="E26" s="127">
        <f>ROUND(SUMPRODUCT(E11:E24,C11:C24),0)</f>
        <v>92</v>
      </c>
      <c r="F26" s="72" t="str">
        <f>CONCATENATE(D26,"/",E26)</f>
        <v>0/92</v>
      </c>
      <c r="G26" s="119">
        <f>D26/E26</f>
        <v>0</v>
      </c>
      <c r="H26" s="120">
        <f>(Table22[[#This Row],[Total Possible]]-Table22[[#This Row],[Score]])/Table22[[#This Row],[Total Possible]]</f>
        <v>1</v>
      </c>
    </row>
    <row r="27" spans="1:1092" s="10" customFormat="1" ht="19.5" customHeight="1" thickTop="1">
      <c r="B27" s="7"/>
      <c r="C27" s="7"/>
      <c r="D27" s="7"/>
      <c r="E27" s="8"/>
      <c r="F27" s="15"/>
      <c r="G27" s="12"/>
      <c r="H27" s="11"/>
    </row>
    <row r="28" spans="1:1092" s="10" customFormat="1" ht="19.5" customHeight="1">
      <c r="B28" s="9"/>
      <c r="C28" s="14"/>
      <c r="D28" s="3"/>
      <c r="E28" s="3"/>
      <c r="F28" s="3"/>
      <c r="G28" s="2"/>
    </row>
    <row r="29" spans="1:1092" s="10" customFormat="1" ht="19.5" customHeight="1">
      <c r="B29" s="9"/>
      <c r="C29" s="14"/>
      <c r="D29" s="3"/>
      <c r="E29" s="3"/>
      <c r="F29" s="3"/>
      <c r="G29" s="2"/>
    </row>
    <row r="30" spans="1:1092" s="10" customFormat="1" ht="19.5" customHeight="1">
      <c r="B30" s="9"/>
      <c r="C30" s="14"/>
      <c r="D30" s="3"/>
      <c r="E30" s="3"/>
      <c r="F30" s="3"/>
      <c r="G30" s="2"/>
    </row>
    <row r="31" spans="1:1092" s="10" customFormat="1" ht="19.5" customHeight="1">
      <c r="B31" s="9"/>
      <c r="C31" s="14"/>
      <c r="D31" s="3"/>
      <c r="E31" s="3"/>
      <c r="F31" s="3"/>
      <c r="G31" s="2"/>
    </row>
    <row r="32" spans="1:1092" s="10" customFormat="1" ht="19.5" customHeight="1">
      <c r="B32" s="9"/>
      <c r="C32" s="14"/>
      <c r="D32" s="3"/>
      <c r="E32" s="3"/>
      <c r="F32" s="3"/>
      <c r="G32" s="2"/>
    </row>
    <row r="33" spans="2:8" s="10" customFormat="1" ht="19.5" customHeight="1">
      <c r="B33" s="9"/>
      <c r="C33" s="14"/>
      <c r="D33" s="3"/>
      <c r="E33" s="3"/>
      <c r="F33" s="3"/>
      <c r="H33" s="3"/>
    </row>
    <row r="34" spans="2:8" s="10" customFormat="1" ht="19.5" customHeight="1">
      <c r="B34" s="9"/>
      <c r="C34" s="14"/>
      <c r="D34" s="3"/>
      <c r="E34" s="3"/>
      <c r="F34" s="3"/>
    </row>
    <row r="35" spans="2:8" s="10" customFormat="1" ht="24" customHeight="1">
      <c r="B35" s="9"/>
      <c r="C35" s="14"/>
      <c r="D35" s="3"/>
      <c r="E35" s="3"/>
      <c r="F35" s="3"/>
    </row>
    <row r="36" spans="2:8" s="10" customFormat="1" ht="19.5" customHeight="1">
      <c r="B36" s="9"/>
      <c r="C36" s="14"/>
      <c r="D36" s="3"/>
      <c r="E36" s="3"/>
      <c r="F36" s="3"/>
    </row>
    <row r="37" spans="2:8" s="10" customFormat="1" ht="19.5" customHeight="1">
      <c r="B37" s="9"/>
      <c r="C37" s="14"/>
      <c r="D37" s="3"/>
      <c r="E37" s="3"/>
      <c r="F37" s="3"/>
    </row>
    <row r="38" spans="2:8" s="10" customFormat="1" ht="21.75" customHeight="1">
      <c r="B38" s="9"/>
      <c r="C38" s="14"/>
      <c r="D38" s="3"/>
      <c r="E38" s="3"/>
      <c r="F38" s="3"/>
    </row>
    <row r="39" spans="2:8" ht="19.5" customHeight="1">
      <c r="B39" s="9"/>
      <c r="C39" s="14"/>
      <c r="D39" s="3"/>
      <c r="E39" s="3"/>
      <c r="F39" s="3"/>
      <c r="G39" s="10"/>
    </row>
  </sheetData>
  <mergeCells count="2">
    <mergeCell ref="B7:H7"/>
    <mergeCell ref="B5:H5"/>
  </mergeCells>
  <conditionalFormatting sqref="B9:C9 B5">
    <cfRule type="dataBar" priority="37">
      <dataBar showValue="0">
        <cfvo type="num" val="0"/>
        <cfvo type="num" val="1"/>
        <color rgb="FF92D050"/>
      </dataBar>
      <extLst>
        <ext xmlns:x14="http://schemas.microsoft.com/office/spreadsheetml/2009/9/main" uri="{B025F937-C7B1-47D3-B67F-A62EFF666E3E}">
          <x14:id>{C675927A-4D90-433B-99AD-762E76745FAF}</x14:id>
        </ext>
      </extLst>
    </cfRule>
  </conditionalFormatting>
  <conditionalFormatting sqref="G11:G23">
    <cfRule type="dataBar" priority="24">
      <dataBar>
        <cfvo type="num" val="0"/>
        <cfvo type="num" val="1"/>
        <color rgb="FFBEE395"/>
      </dataBar>
      <extLst>
        <ext xmlns:x14="http://schemas.microsoft.com/office/spreadsheetml/2009/9/main" uri="{B025F937-C7B1-47D3-B67F-A62EFF666E3E}">
          <x14:id>{62C383F5-C77A-4A27-91EE-1002564B498D}</x14:id>
        </ext>
      </extLst>
    </cfRule>
  </conditionalFormatting>
  <conditionalFormatting sqref="G25:G27">
    <cfRule type="dataBar" priority="14">
      <dataBar>
        <cfvo type="num" val="0"/>
        <cfvo type="num" val="1"/>
        <color rgb="FF92D050"/>
      </dataBar>
      <extLst>
        <ext xmlns:x14="http://schemas.microsoft.com/office/spreadsheetml/2009/9/main" uri="{B025F937-C7B1-47D3-B67F-A62EFF666E3E}">
          <x14:id>{AE5CE5B1-314B-4DCA-83E0-4636A49BE38B}</x14:id>
        </ext>
      </extLst>
    </cfRule>
  </conditionalFormatting>
  <conditionalFormatting sqref="H11">
    <cfRule type="dataBar" priority="13">
      <dataBar>
        <cfvo type="num" val="0"/>
        <cfvo type="num" val="1"/>
        <color theme="8" tint="0.39997558519241921"/>
      </dataBar>
      <extLst>
        <ext xmlns:x14="http://schemas.microsoft.com/office/spreadsheetml/2009/9/main" uri="{B025F937-C7B1-47D3-B67F-A62EFF666E3E}">
          <x14:id>{9A6942F9-3A49-4BC7-A1D4-9B509DCAF3B6}</x14:id>
        </ext>
      </extLst>
    </cfRule>
  </conditionalFormatting>
  <conditionalFormatting sqref="H25">
    <cfRule type="dataBar" priority="11">
      <dataBar>
        <cfvo type="num" val="0"/>
        <cfvo type="num" val="1"/>
        <color theme="8" tint="-0.249977111117893"/>
      </dataBar>
      <extLst>
        <ext xmlns:x14="http://schemas.microsoft.com/office/spreadsheetml/2009/9/main" uri="{B025F937-C7B1-47D3-B67F-A62EFF666E3E}">
          <x14:id>{A6189AD0-A445-4701-99E3-4326558494CD}</x14:id>
        </ext>
      </extLst>
    </cfRule>
  </conditionalFormatting>
  <conditionalFormatting sqref="H12:H23">
    <cfRule type="dataBar" priority="9">
      <dataBar>
        <cfvo type="num" val="0"/>
        <cfvo type="num" val="1"/>
        <color theme="8" tint="0.39997558519241921"/>
      </dataBar>
      <extLst>
        <ext xmlns:x14="http://schemas.microsoft.com/office/spreadsheetml/2009/9/main" uri="{B025F937-C7B1-47D3-B67F-A62EFF666E3E}">
          <x14:id>{9E66EB67-7136-4962-87BF-19C3DA21C7D1}</x14:id>
        </ext>
      </extLst>
    </cfRule>
  </conditionalFormatting>
  <conditionalFormatting sqref="H26:H27">
    <cfRule type="dataBar" priority="8">
      <dataBar>
        <cfvo type="num" val="0"/>
        <cfvo type="num" val="1"/>
        <color theme="8" tint="-0.249977111117893"/>
      </dataBar>
      <extLst>
        <ext xmlns:x14="http://schemas.microsoft.com/office/spreadsheetml/2009/9/main" uri="{B025F937-C7B1-47D3-B67F-A62EFF666E3E}">
          <x14:id>{BF3D69EF-6007-46FA-8850-879C72C205DD}</x14:id>
        </ext>
      </extLst>
    </cfRule>
  </conditionalFormatting>
  <conditionalFormatting sqref="B8:C8 B7">
    <cfRule type="dataBar" priority="5">
      <dataBar showValue="0">
        <cfvo type="num" val="0"/>
        <cfvo type="num" val="1"/>
        <color rgb="FF4A5568"/>
      </dataBar>
      <extLst>
        <ext xmlns:x14="http://schemas.microsoft.com/office/spreadsheetml/2009/9/main" uri="{B025F937-C7B1-47D3-B67F-A62EFF666E3E}">
          <x14:id>{831335D5-BCDE-48BB-8077-C1F7D6082141}</x14:id>
        </ext>
      </extLst>
    </cfRule>
  </conditionalFormatting>
  <conditionalFormatting sqref="G24">
    <cfRule type="dataBar" priority="2">
      <dataBar>
        <cfvo type="num" val="0"/>
        <cfvo type="num" val="1"/>
        <color rgb="FFBEE395"/>
      </dataBar>
      <extLst>
        <ext xmlns:x14="http://schemas.microsoft.com/office/spreadsheetml/2009/9/main" uri="{B025F937-C7B1-47D3-B67F-A62EFF666E3E}">
          <x14:id>{D2C8B298-DC39-4218-AD62-16571819BBE8}</x14:id>
        </ext>
      </extLst>
    </cfRule>
  </conditionalFormatting>
  <conditionalFormatting sqref="H24">
    <cfRule type="dataBar" priority="1">
      <dataBar>
        <cfvo type="num" val="0"/>
        <cfvo type="num" val="1"/>
        <color theme="8" tint="0.39997558519241921"/>
      </dataBar>
      <extLst>
        <ext xmlns:x14="http://schemas.microsoft.com/office/spreadsheetml/2009/9/main" uri="{B025F937-C7B1-47D3-B67F-A62EFF666E3E}">
          <x14:id>{AA921BF5-69B4-44A1-8F8D-05319B0F8F2A}</x14:id>
        </ext>
      </extLst>
    </cfRule>
  </conditionalFormatting>
  <printOptions horizontalCentered="1" verticalCentered="1"/>
  <pageMargins left="0.5" right="0.5" top="0.5" bottom="0.5" header="0.3" footer="0.3"/>
  <pageSetup scale="77" orientation="landscape" horizontalDpi="300" verticalDpi="200" r:id="rId1"/>
  <drawing r:id="rId2"/>
  <tableParts count="2">
    <tablePart r:id="rId3"/>
    <tablePart r:id="rId4"/>
  </tableParts>
  <extLst>
    <ext xmlns:x14="http://schemas.microsoft.com/office/spreadsheetml/2009/9/main" uri="{78C0D931-6437-407d-A8EE-F0AAD7539E65}">
      <x14:conditionalFormattings>
        <x14:conditionalFormatting xmlns:xm="http://schemas.microsoft.com/office/excel/2006/main">
          <x14:cfRule type="dataBar" id="{C675927A-4D90-433B-99AD-762E76745FAF}">
            <x14:dataBar minLength="0" maxLength="100" gradient="0">
              <x14:cfvo type="num">
                <xm:f>0</xm:f>
              </x14:cfvo>
              <x14:cfvo type="num">
                <xm:f>1</xm:f>
              </x14:cfvo>
              <x14:negativeFillColor rgb="FFFF0000"/>
              <x14:axisColor rgb="FF000000"/>
            </x14:dataBar>
          </x14:cfRule>
          <xm:sqref>B9:C9 B5</xm:sqref>
        </x14:conditionalFormatting>
        <x14:conditionalFormatting xmlns:xm="http://schemas.microsoft.com/office/excel/2006/main">
          <x14:cfRule type="dataBar" id="{62C383F5-C77A-4A27-91EE-1002564B498D}">
            <x14:dataBar minLength="0" maxLength="100" gradient="0">
              <x14:cfvo type="num">
                <xm:f>0</xm:f>
              </x14:cfvo>
              <x14:cfvo type="num">
                <xm:f>1</xm:f>
              </x14:cfvo>
              <x14:negativeFillColor rgb="FFFF0000"/>
              <x14:axisColor rgb="FF000000"/>
            </x14:dataBar>
          </x14:cfRule>
          <xm:sqref>G11:G23</xm:sqref>
        </x14:conditionalFormatting>
        <x14:conditionalFormatting xmlns:xm="http://schemas.microsoft.com/office/excel/2006/main">
          <x14:cfRule type="dataBar" id="{AE5CE5B1-314B-4DCA-83E0-4636A49BE38B}">
            <x14:dataBar minLength="0" maxLength="100" gradient="0">
              <x14:cfvo type="num">
                <xm:f>0</xm:f>
              </x14:cfvo>
              <x14:cfvo type="num">
                <xm:f>1</xm:f>
              </x14:cfvo>
              <x14:negativeFillColor rgb="FFFF0000"/>
              <x14:axisColor rgb="FF000000"/>
            </x14:dataBar>
          </x14:cfRule>
          <xm:sqref>G25:G27</xm:sqref>
        </x14:conditionalFormatting>
        <x14:conditionalFormatting xmlns:xm="http://schemas.microsoft.com/office/excel/2006/main">
          <x14:cfRule type="dataBar" id="{9A6942F9-3A49-4BC7-A1D4-9B509DCAF3B6}">
            <x14:dataBar minLength="0" maxLength="100" gradient="0">
              <x14:cfvo type="num">
                <xm:f>0</xm:f>
              </x14:cfvo>
              <x14:cfvo type="num">
                <xm:f>1</xm:f>
              </x14:cfvo>
              <x14:negativeFillColor rgb="FFFF0000"/>
              <x14:axisColor rgb="FF000000"/>
            </x14:dataBar>
          </x14:cfRule>
          <xm:sqref>H11</xm:sqref>
        </x14:conditionalFormatting>
        <x14:conditionalFormatting xmlns:xm="http://schemas.microsoft.com/office/excel/2006/main">
          <x14:cfRule type="dataBar" id="{A6189AD0-A445-4701-99E3-4326558494CD}">
            <x14:dataBar minLength="0" maxLength="100" gradient="0">
              <x14:cfvo type="num">
                <xm:f>0</xm:f>
              </x14:cfvo>
              <x14:cfvo type="num">
                <xm:f>1</xm:f>
              </x14:cfvo>
              <x14:negativeFillColor rgb="FFFF0000"/>
              <x14:axisColor rgb="FF000000"/>
            </x14:dataBar>
          </x14:cfRule>
          <xm:sqref>H25</xm:sqref>
        </x14:conditionalFormatting>
        <x14:conditionalFormatting xmlns:xm="http://schemas.microsoft.com/office/excel/2006/main">
          <x14:cfRule type="dataBar" id="{9E66EB67-7136-4962-87BF-19C3DA21C7D1}">
            <x14:dataBar minLength="0" maxLength="100" gradient="0">
              <x14:cfvo type="num">
                <xm:f>0</xm:f>
              </x14:cfvo>
              <x14:cfvo type="num">
                <xm:f>1</xm:f>
              </x14:cfvo>
              <x14:negativeFillColor rgb="FFFF0000"/>
              <x14:axisColor rgb="FF000000"/>
            </x14:dataBar>
          </x14:cfRule>
          <xm:sqref>H12:H23</xm:sqref>
        </x14:conditionalFormatting>
        <x14:conditionalFormatting xmlns:xm="http://schemas.microsoft.com/office/excel/2006/main">
          <x14:cfRule type="dataBar" id="{BF3D69EF-6007-46FA-8850-879C72C205DD}">
            <x14:dataBar minLength="0" maxLength="100" gradient="0">
              <x14:cfvo type="num">
                <xm:f>0</xm:f>
              </x14:cfvo>
              <x14:cfvo type="num">
                <xm:f>1</xm:f>
              </x14:cfvo>
              <x14:negativeFillColor rgb="FFFF0000"/>
              <x14:axisColor rgb="FF000000"/>
            </x14:dataBar>
          </x14:cfRule>
          <xm:sqref>H26:H27</xm:sqref>
        </x14:conditionalFormatting>
        <x14:conditionalFormatting xmlns:xm="http://schemas.microsoft.com/office/excel/2006/main">
          <x14:cfRule type="dataBar" id="{831335D5-BCDE-48BB-8077-C1F7D6082141}">
            <x14:dataBar minLength="0" maxLength="100" gradient="0" negativeBarColorSameAsPositive="1">
              <x14:cfvo type="num">
                <xm:f>0</xm:f>
              </x14:cfvo>
              <x14:cfvo type="num">
                <xm:f>1</xm:f>
              </x14:cfvo>
              <x14:axisColor rgb="FF000000"/>
            </x14:dataBar>
          </x14:cfRule>
          <xm:sqref>B8:C8 B7</xm:sqref>
        </x14:conditionalFormatting>
        <x14:conditionalFormatting xmlns:xm="http://schemas.microsoft.com/office/excel/2006/main">
          <x14:cfRule type="dataBar" id="{D2C8B298-DC39-4218-AD62-16571819BBE8}">
            <x14:dataBar minLength="0" maxLength="100" gradient="0">
              <x14:cfvo type="num">
                <xm:f>0</xm:f>
              </x14:cfvo>
              <x14:cfvo type="num">
                <xm:f>1</xm:f>
              </x14:cfvo>
              <x14:negativeFillColor rgb="FFFF0000"/>
              <x14:axisColor rgb="FF000000"/>
            </x14:dataBar>
          </x14:cfRule>
          <xm:sqref>G24</xm:sqref>
        </x14:conditionalFormatting>
        <x14:conditionalFormatting xmlns:xm="http://schemas.microsoft.com/office/excel/2006/main">
          <x14:cfRule type="dataBar" id="{AA921BF5-69B4-44A1-8F8D-05319B0F8F2A}">
            <x14:dataBar minLength="0" maxLength="100" gradient="0">
              <x14:cfvo type="num">
                <xm:f>0</xm:f>
              </x14:cfvo>
              <x14:cfvo type="num">
                <xm:f>1</xm:f>
              </x14:cfvo>
              <x14:negativeFillColor rgb="FFFF0000"/>
              <x14:axisColor rgb="FF000000"/>
            </x14:dataBar>
          </x14:cfRule>
          <xm:sqref>H24</xm:sqref>
        </x14:conditionalFormatting>
      </x14:conditionalFormatting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autoPageBreaks="0" fitToPage="1"/>
  </sheetPr>
  <dimension ref="B1:O445"/>
  <sheetViews>
    <sheetView showGridLines="0" tabSelected="1" zoomScaleNormal="100" workbookViewId="0">
      <selection activeCell="H18" sqref="H18"/>
    </sheetView>
  </sheetViews>
  <sheetFormatPr defaultColWidth="8.88671875" defaultRowHeight="13.2"/>
  <cols>
    <col min="1" max="1" width="2.44140625" style="20" customWidth="1"/>
    <col min="2" max="2" width="60.88671875" style="20" customWidth="1"/>
    <col min="3" max="3" width="20.33203125" style="20" customWidth="1"/>
    <col min="4" max="8" width="2.6640625" style="48" customWidth="1"/>
    <col min="9" max="9" width="27.109375" style="20" customWidth="1"/>
    <col min="10" max="10" width="3.109375" style="20" customWidth="1"/>
    <col min="11" max="11" width="40.5546875" style="20" customWidth="1"/>
    <col min="12" max="12" width="6.33203125" style="20" bestFit="1" customWidth="1"/>
    <col min="13" max="13" width="13.88671875" style="20" bestFit="1" customWidth="1"/>
    <col min="14" max="14" width="20.88671875" style="20" customWidth="1"/>
    <col min="15" max="15" width="26.6640625" style="20" customWidth="1"/>
    <col min="16" max="16" width="22.109375" style="20" customWidth="1"/>
    <col min="17" max="16384" width="8.88671875" style="20"/>
  </cols>
  <sheetData>
    <row r="1" spans="2:15" ht="15" customHeight="1"/>
    <row r="2" spans="2:15" ht="48.9" customHeight="1">
      <c r="B2" s="21" t="s">
        <v>12</v>
      </c>
      <c r="C2" s="27"/>
      <c r="D2" s="49"/>
      <c r="E2" s="49"/>
      <c r="F2" s="49"/>
      <c r="G2" s="49"/>
      <c r="H2" s="49"/>
      <c r="I2" s="27"/>
    </row>
    <row r="3" spans="2:15" s="26" customFormat="1" ht="15" customHeight="1">
      <c r="B3" s="22"/>
      <c r="C3" s="28"/>
      <c r="D3" s="50"/>
      <c r="E3" s="50"/>
      <c r="F3" s="50"/>
      <c r="G3" s="50"/>
      <c r="H3" s="50"/>
      <c r="I3" s="28"/>
    </row>
    <row r="4" spans="2:15" ht="26.1" customHeight="1">
      <c r="B4" s="64" t="s">
        <v>13</v>
      </c>
      <c r="C4" s="65"/>
      <c r="D4" s="66"/>
      <c r="E4" s="66"/>
      <c r="F4" s="66"/>
      <c r="G4" s="66"/>
      <c r="H4" s="66"/>
      <c r="K4" s="58" t="s">
        <v>14</v>
      </c>
      <c r="L4" s="121" t="s">
        <v>5</v>
      </c>
      <c r="M4" s="121" t="s">
        <v>6</v>
      </c>
      <c r="N4" s="59" t="s">
        <v>15</v>
      </c>
      <c r="O4" s="60" t="s">
        <v>8</v>
      </c>
    </row>
    <row r="5" spans="2:15" ht="18" customHeight="1">
      <c r="B5" s="67" t="s">
        <v>16</v>
      </c>
      <c r="C5" s="65"/>
      <c r="D5" s="68">
        <v>0</v>
      </c>
      <c r="E5" s="68">
        <v>0</v>
      </c>
      <c r="F5" s="68">
        <v>0</v>
      </c>
      <c r="G5" s="68">
        <v>0</v>
      </c>
      <c r="H5" s="68">
        <v>0</v>
      </c>
      <c r="K5" s="61" t="str">
        <f>B23</f>
        <v>Authoring</v>
      </c>
      <c r="L5" s="122">
        <f>INT(LEFT( N5, FIND( "/", N5 ) - 1 ))</f>
        <v>0</v>
      </c>
      <c r="M5" s="122">
        <f>INT(RIGHT( N5, LEN(N5)-SEARCH("/",N5,1) ))</f>
        <v>330</v>
      </c>
      <c r="N5" s="23" t="str">
        <f>$C$92</f>
        <v>0/330</v>
      </c>
      <c r="O5" s="112">
        <f>$D$92</f>
        <v>0</v>
      </c>
    </row>
    <row r="6" spans="2:15" ht="18" customHeight="1">
      <c r="B6" s="67" t="s">
        <v>17</v>
      </c>
      <c r="C6" s="65"/>
      <c r="D6" s="68">
        <v>1</v>
      </c>
      <c r="E6" s="68">
        <v>1</v>
      </c>
      <c r="F6" s="68">
        <v>1</v>
      </c>
      <c r="G6" s="68">
        <v>1</v>
      </c>
      <c r="H6" s="68">
        <v>1</v>
      </c>
      <c r="K6" s="61" t="str">
        <f>B95</f>
        <v>Digital Asset Management</v>
      </c>
      <c r="L6" s="122">
        <f t="shared" ref="L6:L18" si="0">INT(LEFT( N6, FIND( "/", N6 ) - 1 ))</f>
        <v>0</v>
      </c>
      <c r="M6" s="122">
        <f>INT(RIGHT( N6, LEN(N6)-SEARCH("/",N6,1) ))</f>
        <v>100</v>
      </c>
      <c r="N6" s="23" t="str">
        <f>$C$118</f>
        <v>0/100</v>
      </c>
      <c r="O6" s="112">
        <f>$D$118</f>
        <v>0</v>
      </c>
    </row>
    <row r="7" spans="2:15" ht="18" customHeight="1">
      <c r="B7" s="67" t="s">
        <v>18</v>
      </c>
      <c r="C7" s="65"/>
      <c r="D7" s="68">
        <v>2</v>
      </c>
      <c r="E7" s="68">
        <v>2</v>
      </c>
      <c r="F7" s="68">
        <v>2</v>
      </c>
      <c r="G7" s="68">
        <v>2</v>
      </c>
      <c r="H7" s="68">
        <v>2</v>
      </c>
      <c r="K7" s="61" t="str">
        <f>B121</f>
        <v>Form Management</v>
      </c>
      <c r="L7" s="122">
        <f t="shared" si="0"/>
        <v>0</v>
      </c>
      <c r="M7" s="122">
        <f t="shared" ref="M7:M18" si="1">INT(RIGHT( N7, LEN(N7)-SEARCH("/",N7,1) ))</f>
        <v>85</v>
      </c>
      <c r="N7" s="23" t="str">
        <f>$C$141</f>
        <v>0/85</v>
      </c>
      <c r="O7" s="112">
        <f>$D$141</f>
        <v>0</v>
      </c>
    </row>
    <row r="8" spans="2:15" ht="18" customHeight="1">
      <c r="B8" s="67" t="s">
        <v>19</v>
      </c>
      <c r="C8" s="65"/>
      <c r="D8" s="68">
        <v>3</v>
      </c>
      <c r="E8" s="68">
        <v>3</v>
      </c>
      <c r="F8" s="68">
        <v>3</v>
      </c>
      <c r="G8" s="68">
        <v>3</v>
      </c>
      <c r="H8" s="68">
        <v>3</v>
      </c>
      <c r="K8" s="61" t="str">
        <f>B144</f>
        <v>SEO</v>
      </c>
      <c r="L8" s="122">
        <f t="shared" si="0"/>
        <v>0</v>
      </c>
      <c r="M8" s="122">
        <f t="shared" si="1"/>
        <v>55</v>
      </c>
      <c r="N8" s="23" t="str">
        <f>$C$158</f>
        <v>0/55</v>
      </c>
      <c r="O8" s="112">
        <f>$D$158</f>
        <v>0</v>
      </c>
    </row>
    <row r="9" spans="2:15" ht="18" customHeight="1">
      <c r="B9" s="67" t="s">
        <v>20</v>
      </c>
      <c r="C9" s="65"/>
      <c r="D9" s="68">
        <v>4</v>
      </c>
      <c r="E9" s="68">
        <v>4</v>
      </c>
      <c r="F9" s="68">
        <v>4</v>
      </c>
      <c r="G9" s="68">
        <v>4</v>
      </c>
      <c r="H9" s="68">
        <v>4</v>
      </c>
      <c r="K9" s="61" t="str">
        <f>B161</f>
        <v>Workflow</v>
      </c>
      <c r="L9" s="122">
        <f t="shared" si="0"/>
        <v>0</v>
      </c>
      <c r="M9" s="122">
        <f t="shared" si="1"/>
        <v>70</v>
      </c>
      <c r="N9" s="23" t="str">
        <f>$C$178</f>
        <v>0/70</v>
      </c>
      <c r="O9" s="112">
        <f>$D$178</f>
        <v>0</v>
      </c>
    </row>
    <row r="10" spans="2:15" ht="18" customHeight="1">
      <c r="B10" s="67" t="s">
        <v>21</v>
      </c>
      <c r="C10" s="65"/>
      <c r="D10" s="68">
        <v>5</v>
      </c>
      <c r="E10" s="68">
        <v>5</v>
      </c>
      <c r="F10" s="68">
        <v>5</v>
      </c>
      <c r="G10" s="68">
        <v>5</v>
      </c>
      <c r="H10" s="68">
        <v>5</v>
      </c>
      <c r="K10" s="61" t="str">
        <f>B181</f>
        <v>Mobile</v>
      </c>
      <c r="L10" s="122">
        <f t="shared" si="0"/>
        <v>0</v>
      </c>
      <c r="M10" s="122">
        <f t="shared" si="1"/>
        <v>90</v>
      </c>
      <c r="N10" s="23" t="str">
        <f>$C$202</f>
        <v>0/90</v>
      </c>
      <c r="O10" s="112">
        <f>$D$202</f>
        <v>0</v>
      </c>
    </row>
    <row r="11" spans="2:15" ht="18" customHeight="1">
      <c r="B11" s="65"/>
      <c r="C11" s="65"/>
      <c r="D11" s="66"/>
      <c r="E11" s="66"/>
      <c r="F11" s="66"/>
      <c r="G11" s="66"/>
      <c r="H11" s="66"/>
      <c r="K11" s="61" t="str">
        <f>B205</f>
        <v>Personalization</v>
      </c>
      <c r="L11" s="122">
        <f t="shared" si="0"/>
        <v>0</v>
      </c>
      <c r="M11" s="122">
        <f t="shared" si="1"/>
        <v>110</v>
      </c>
      <c r="N11" s="23" t="str">
        <f>$C$230</f>
        <v>0/110</v>
      </c>
      <c r="O11" s="112">
        <f>$D$230</f>
        <v>0</v>
      </c>
    </row>
    <row r="12" spans="2:15" ht="18" customHeight="1">
      <c r="B12" s="69" t="s">
        <v>22</v>
      </c>
      <c r="C12" s="65"/>
      <c r="D12" s="66"/>
      <c r="E12" s="66"/>
      <c r="F12" s="66"/>
      <c r="G12" s="66"/>
      <c r="H12" s="66"/>
      <c r="K12" s="61" t="str">
        <f>B233</f>
        <v>Internationalization</v>
      </c>
      <c r="L12" s="122">
        <f t="shared" si="0"/>
        <v>0</v>
      </c>
      <c r="M12" s="122">
        <f t="shared" si="1"/>
        <v>125</v>
      </c>
      <c r="N12" s="23" t="str">
        <f>$C$261</f>
        <v>0/125</v>
      </c>
      <c r="O12" s="112">
        <f>$D$261</f>
        <v>0</v>
      </c>
    </row>
    <row r="13" spans="2:15" ht="18" customHeight="1">
      <c r="D13" s="51"/>
      <c r="E13" s="51"/>
      <c r="F13" s="51"/>
      <c r="G13" s="51"/>
      <c r="H13" s="51"/>
      <c r="K13" s="61" t="str">
        <f>B264</f>
        <v>Analytics</v>
      </c>
      <c r="L13" s="122">
        <f t="shared" si="0"/>
        <v>0</v>
      </c>
      <c r="M13" s="122">
        <f t="shared" si="1"/>
        <v>95</v>
      </c>
      <c r="N13" s="23" t="str">
        <f>$C$286</f>
        <v>0/95</v>
      </c>
      <c r="O13" s="112">
        <f>$D$286</f>
        <v>0</v>
      </c>
    </row>
    <row r="14" spans="2:15" ht="18" customHeight="1">
      <c r="D14" s="51"/>
      <c r="E14" s="51"/>
      <c r="F14" s="51"/>
      <c r="G14" s="51"/>
      <c r="H14" s="51"/>
      <c r="K14" s="61" t="str">
        <f>B289</f>
        <v>Delivery</v>
      </c>
      <c r="L14" s="122">
        <f t="shared" si="0"/>
        <v>0</v>
      </c>
      <c r="M14" s="122">
        <f t="shared" si="1"/>
        <v>85</v>
      </c>
      <c r="N14" s="23" t="str">
        <f>$C$309</f>
        <v>0/85</v>
      </c>
      <c r="O14" s="112">
        <f>$D$309</f>
        <v>0</v>
      </c>
    </row>
    <row r="15" spans="2:15" ht="18" customHeight="1">
      <c r="D15" s="51"/>
      <c r="E15" s="51"/>
      <c r="F15" s="51"/>
      <c r="G15" s="51"/>
      <c r="H15" s="51"/>
      <c r="K15" s="61" t="str">
        <f>B312</f>
        <v>Administration</v>
      </c>
      <c r="L15" s="122">
        <f t="shared" si="0"/>
        <v>0</v>
      </c>
      <c r="M15" s="122">
        <f t="shared" si="1"/>
        <v>65</v>
      </c>
      <c r="N15" s="23" t="str">
        <f>$C$328</f>
        <v>0/65</v>
      </c>
      <c r="O15" s="112">
        <f>$D$328</f>
        <v>0</v>
      </c>
    </row>
    <row r="16" spans="2:15" ht="18" customHeight="1">
      <c r="D16" s="51"/>
      <c r="E16" s="51"/>
      <c r="F16" s="51"/>
      <c r="G16" s="51"/>
      <c r="H16" s="51"/>
      <c r="K16" s="61" t="str">
        <f>B331</f>
        <v>Development and Deployment</v>
      </c>
      <c r="L16" s="122">
        <f t="shared" si="0"/>
        <v>0</v>
      </c>
      <c r="M16" s="122">
        <f t="shared" si="1"/>
        <v>140</v>
      </c>
      <c r="N16" s="23" t="str">
        <f>$C$362</f>
        <v>0/140</v>
      </c>
      <c r="O16" s="112">
        <f>$D$362</f>
        <v>0</v>
      </c>
    </row>
    <row r="17" spans="2:15" ht="18" customHeight="1">
      <c r="D17" s="51"/>
      <c r="E17" s="51"/>
      <c r="F17" s="51"/>
      <c r="G17" s="51"/>
      <c r="H17" s="51"/>
      <c r="K17" s="61" t="str">
        <f>B388</f>
        <v>Platform Support and Integration</v>
      </c>
      <c r="L17" s="122">
        <f t="shared" si="0"/>
        <v>0</v>
      </c>
      <c r="M17" s="122">
        <f t="shared" si="1"/>
        <v>85</v>
      </c>
      <c r="N17" s="23" t="str">
        <f>$C$408</f>
        <v>0/85</v>
      </c>
      <c r="O17" s="112">
        <f>$D$408</f>
        <v>0</v>
      </c>
    </row>
    <row r="18" spans="2:15" ht="18" customHeight="1">
      <c r="D18" s="51"/>
      <c r="E18" s="51"/>
      <c r="F18" s="51"/>
      <c r="G18" s="51"/>
      <c r="H18" s="51"/>
      <c r="K18" s="61" t="str">
        <f>B411</f>
        <v>WCM Vendor-Hosted Solution</v>
      </c>
      <c r="L18" s="122">
        <f t="shared" si="0"/>
        <v>0</v>
      </c>
      <c r="M18" s="122">
        <f t="shared" si="1"/>
        <v>155</v>
      </c>
      <c r="N18" s="23" t="str">
        <f>$C$445</f>
        <v>0/155</v>
      </c>
      <c r="O18" s="112">
        <f>$D$445</f>
        <v>0</v>
      </c>
    </row>
    <row r="19" spans="2:15" ht="20.100000000000001" customHeight="1">
      <c r="D19" s="51"/>
      <c r="E19" s="51"/>
      <c r="F19" s="51"/>
      <c r="G19" s="51"/>
      <c r="H19" s="51"/>
      <c r="K19" s="70" t="s">
        <v>10</v>
      </c>
      <c r="L19" s="110">
        <f>SUM(L5:L17)</f>
        <v>0</v>
      </c>
      <c r="M19" s="110">
        <f>SUM(M5:M17)</f>
        <v>1435</v>
      </c>
      <c r="N19" s="57" t="str">
        <f>CONCATENATE(L19,"/",M19)</f>
        <v>0/1435</v>
      </c>
      <c r="O19" s="111">
        <f>L19/M19</f>
        <v>0</v>
      </c>
    </row>
    <row r="20" spans="2:15" s="90" customFormat="1" ht="20.100000000000001" customHeight="1">
      <c r="D20" s="91"/>
      <c r="E20" s="91"/>
      <c r="F20" s="91"/>
      <c r="G20" s="91"/>
      <c r="H20" s="91"/>
      <c r="K20" s="92"/>
      <c r="L20" s="93"/>
      <c r="M20" s="93"/>
      <c r="N20" s="94"/>
      <c r="O20" s="95"/>
    </row>
    <row r="21" spans="2:15" s="90" customFormat="1" ht="20.100000000000001" customHeight="1">
      <c r="D21" s="91"/>
      <c r="E21" s="91"/>
      <c r="F21" s="91"/>
      <c r="G21" s="91"/>
      <c r="H21" s="91"/>
      <c r="K21" s="92"/>
      <c r="L21" s="93"/>
      <c r="M21" s="93"/>
      <c r="N21" s="94"/>
      <c r="O21" s="95"/>
    </row>
    <row r="22" spans="2:15" ht="12.9" customHeight="1">
      <c r="B22" s="43" t="s">
        <v>23</v>
      </c>
      <c r="C22" s="25"/>
      <c r="D22" s="52"/>
      <c r="E22" s="52"/>
      <c r="F22" s="52"/>
      <c r="G22" s="52"/>
      <c r="H22" s="52"/>
      <c r="I22" s="25"/>
      <c r="J22" s="25"/>
      <c r="L22" s="25"/>
      <c r="M22" s="25"/>
    </row>
    <row r="23" spans="2:15" ht="30" customHeight="1" thickBot="1">
      <c r="B23" s="84" t="s">
        <v>24</v>
      </c>
      <c r="D23" s="51"/>
      <c r="E23" s="51"/>
      <c r="F23" s="51"/>
      <c r="G23" s="51"/>
      <c r="H23" s="51"/>
    </row>
    <row r="24" spans="2:15" ht="24.9" customHeight="1" thickTop="1">
      <c r="B24" s="85" t="s">
        <v>25</v>
      </c>
      <c r="C24" s="85" t="s">
        <v>26</v>
      </c>
      <c r="D24" s="86"/>
      <c r="E24" s="87"/>
      <c r="F24" s="87"/>
      <c r="G24" s="87"/>
      <c r="H24" s="87"/>
      <c r="I24" s="88" t="s">
        <v>27</v>
      </c>
      <c r="J24" s="44"/>
    </row>
    <row r="25" spans="2:15" ht="26.4">
      <c r="B25" s="42" t="s">
        <v>28</v>
      </c>
      <c r="C25" s="32"/>
      <c r="D25" s="53">
        <f>MonthlyExpenses[[#This Row],[Vendor Response(0-5)]]</f>
        <v>0</v>
      </c>
      <c r="E25" s="53">
        <f>MonthlyExpenses[[#This Row],[Vendor Response(0-5)]]</f>
        <v>0</v>
      </c>
      <c r="F25" s="53">
        <f>MonthlyExpenses[[#This Row],[Vendor Response(0-5)]]</f>
        <v>0</v>
      </c>
      <c r="G25" s="53">
        <f>MonthlyExpenses[[#This Row],[Vendor Response(0-5)]]</f>
        <v>0</v>
      </c>
      <c r="H25" s="53">
        <f>MonthlyExpenses[[#This Row],[Vendor Response(0-5)]]</f>
        <v>0</v>
      </c>
    </row>
    <row r="26" spans="2:15" ht="22.8">
      <c r="B26" s="34" t="s">
        <v>29</v>
      </c>
      <c r="C26" s="32"/>
      <c r="D26" s="54">
        <f>MonthlyExpenses[[#This Row],[Vendor Response(0-5)]]</f>
        <v>0</v>
      </c>
      <c r="E26" s="54">
        <f>MonthlyExpenses[[#This Row],[Vendor Response(0-5)]]</f>
        <v>0</v>
      </c>
      <c r="F26" s="54">
        <f>MonthlyExpenses[[#This Row],[Vendor Response(0-5)]]</f>
        <v>0</v>
      </c>
      <c r="G26" s="54">
        <f>MonthlyExpenses[[#This Row],[Vendor Response(0-5)]]</f>
        <v>0</v>
      </c>
      <c r="H26" s="54">
        <f>MonthlyExpenses[[#This Row],[Vendor Response(0-5)]]</f>
        <v>0</v>
      </c>
    </row>
    <row r="27" spans="2:15" ht="15">
      <c r="B27" s="34" t="s">
        <v>30</v>
      </c>
      <c r="C27" s="32"/>
      <c r="D27" s="54">
        <f>MonthlyExpenses[[#This Row],[Vendor Response(0-5)]]</f>
        <v>0</v>
      </c>
      <c r="E27" s="54">
        <f>MonthlyExpenses[[#This Row],[Vendor Response(0-5)]]</f>
        <v>0</v>
      </c>
      <c r="F27" s="54">
        <f>MonthlyExpenses[[#This Row],[Vendor Response(0-5)]]</f>
        <v>0</v>
      </c>
      <c r="G27" s="54">
        <f>MonthlyExpenses[[#This Row],[Vendor Response(0-5)]]</f>
        <v>0</v>
      </c>
      <c r="H27" s="54">
        <f>MonthlyExpenses[[#This Row],[Vendor Response(0-5)]]</f>
        <v>0</v>
      </c>
    </row>
    <row r="28" spans="2:15" ht="34.200000000000003">
      <c r="B28" s="34" t="s">
        <v>31</v>
      </c>
      <c r="C28" s="32"/>
      <c r="D28" s="54">
        <f>MonthlyExpenses[[#This Row],[Vendor Response(0-5)]]</f>
        <v>0</v>
      </c>
      <c r="E28" s="54">
        <f>MonthlyExpenses[[#This Row],[Vendor Response(0-5)]]</f>
        <v>0</v>
      </c>
      <c r="F28" s="54">
        <f>MonthlyExpenses[[#This Row],[Vendor Response(0-5)]]</f>
        <v>0</v>
      </c>
      <c r="G28" s="54">
        <f>MonthlyExpenses[[#This Row],[Vendor Response(0-5)]]</f>
        <v>0</v>
      </c>
      <c r="H28" s="54">
        <f>MonthlyExpenses[[#This Row],[Vendor Response(0-5)]]</f>
        <v>0</v>
      </c>
    </row>
    <row r="29" spans="2:15" ht="22.8">
      <c r="B29" s="40" t="s">
        <v>32</v>
      </c>
      <c r="C29" s="32"/>
      <c r="D29" s="54">
        <f>MonthlyExpenses[[#This Row],[Vendor Response(0-5)]]</f>
        <v>0</v>
      </c>
      <c r="E29" s="54">
        <f>MonthlyExpenses[[#This Row],[Vendor Response(0-5)]]</f>
        <v>0</v>
      </c>
      <c r="F29" s="54">
        <f>MonthlyExpenses[[#This Row],[Vendor Response(0-5)]]</f>
        <v>0</v>
      </c>
      <c r="G29" s="54">
        <f>MonthlyExpenses[[#This Row],[Vendor Response(0-5)]]</f>
        <v>0</v>
      </c>
      <c r="H29" s="54">
        <f>MonthlyExpenses[[#This Row],[Vendor Response(0-5)]]</f>
        <v>0</v>
      </c>
    </row>
    <row r="30" spans="2:15" ht="22.8">
      <c r="B30" s="40" t="s">
        <v>33</v>
      </c>
      <c r="C30" s="32"/>
      <c r="D30" s="54">
        <f>MonthlyExpenses[[#This Row],[Vendor Response(0-5)]]</f>
        <v>0</v>
      </c>
      <c r="E30" s="54">
        <f>MonthlyExpenses[[#This Row],[Vendor Response(0-5)]]</f>
        <v>0</v>
      </c>
      <c r="F30" s="54">
        <f>MonthlyExpenses[[#This Row],[Vendor Response(0-5)]]</f>
        <v>0</v>
      </c>
      <c r="G30" s="54">
        <f>MonthlyExpenses[[#This Row],[Vendor Response(0-5)]]</f>
        <v>0</v>
      </c>
      <c r="H30" s="54">
        <f>MonthlyExpenses[[#This Row],[Vendor Response(0-5)]]</f>
        <v>0</v>
      </c>
    </row>
    <row r="31" spans="2:15" ht="15">
      <c r="B31" s="40" t="s">
        <v>34</v>
      </c>
      <c r="C31" s="32"/>
      <c r="D31" s="54">
        <f>MonthlyExpenses[[#This Row],[Vendor Response(0-5)]]</f>
        <v>0</v>
      </c>
      <c r="E31" s="54">
        <f>MonthlyExpenses[[#This Row],[Vendor Response(0-5)]]</f>
        <v>0</v>
      </c>
      <c r="F31" s="54">
        <f>MonthlyExpenses[[#This Row],[Vendor Response(0-5)]]</f>
        <v>0</v>
      </c>
      <c r="G31" s="54">
        <f>MonthlyExpenses[[#This Row],[Vendor Response(0-5)]]</f>
        <v>0</v>
      </c>
      <c r="H31" s="54">
        <f>MonthlyExpenses[[#This Row],[Vendor Response(0-5)]]</f>
        <v>0</v>
      </c>
    </row>
    <row r="32" spans="2:15" ht="15">
      <c r="B32" s="40" t="s">
        <v>35</v>
      </c>
      <c r="C32" s="32"/>
      <c r="D32" s="54">
        <f>MonthlyExpenses[[#This Row],[Vendor Response(0-5)]]</f>
        <v>0</v>
      </c>
      <c r="E32" s="54">
        <f>MonthlyExpenses[[#This Row],[Vendor Response(0-5)]]</f>
        <v>0</v>
      </c>
      <c r="F32" s="54">
        <f>MonthlyExpenses[[#This Row],[Vendor Response(0-5)]]</f>
        <v>0</v>
      </c>
      <c r="G32" s="54">
        <f>MonthlyExpenses[[#This Row],[Vendor Response(0-5)]]</f>
        <v>0</v>
      </c>
      <c r="H32" s="54">
        <f>MonthlyExpenses[[#This Row],[Vendor Response(0-5)]]</f>
        <v>0</v>
      </c>
    </row>
    <row r="33" spans="2:8" ht="34.200000000000003">
      <c r="B33" s="40" t="s">
        <v>36</v>
      </c>
      <c r="C33" s="32"/>
      <c r="D33" s="54">
        <f>MonthlyExpenses[[#This Row],[Vendor Response(0-5)]]</f>
        <v>0</v>
      </c>
      <c r="E33" s="54">
        <f>MonthlyExpenses[[#This Row],[Vendor Response(0-5)]]</f>
        <v>0</v>
      </c>
      <c r="F33" s="54">
        <f>MonthlyExpenses[[#This Row],[Vendor Response(0-5)]]</f>
        <v>0</v>
      </c>
      <c r="G33" s="54">
        <f>MonthlyExpenses[[#This Row],[Vendor Response(0-5)]]</f>
        <v>0</v>
      </c>
      <c r="H33" s="54">
        <f>MonthlyExpenses[[#This Row],[Vendor Response(0-5)]]</f>
        <v>0</v>
      </c>
    </row>
    <row r="34" spans="2:8" ht="15">
      <c r="B34" s="40" t="s">
        <v>37</v>
      </c>
      <c r="C34" s="32"/>
      <c r="D34" s="54">
        <f>MonthlyExpenses[[#This Row],[Vendor Response(0-5)]]</f>
        <v>0</v>
      </c>
      <c r="E34" s="54">
        <f>MonthlyExpenses[[#This Row],[Vendor Response(0-5)]]</f>
        <v>0</v>
      </c>
      <c r="F34" s="54">
        <f>MonthlyExpenses[[#This Row],[Vendor Response(0-5)]]</f>
        <v>0</v>
      </c>
      <c r="G34" s="54">
        <f>MonthlyExpenses[[#This Row],[Vendor Response(0-5)]]</f>
        <v>0</v>
      </c>
      <c r="H34" s="54">
        <f>MonthlyExpenses[[#This Row],[Vendor Response(0-5)]]</f>
        <v>0</v>
      </c>
    </row>
    <row r="35" spans="2:8" ht="15">
      <c r="B35" s="40" t="s">
        <v>38</v>
      </c>
      <c r="C35" s="32"/>
      <c r="D35" s="54">
        <f>MonthlyExpenses[[#This Row],[Vendor Response(0-5)]]</f>
        <v>0</v>
      </c>
      <c r="E35" s="54">
        <f>MonthlyExpenses[[#This Row],[Vendor Response(0-5)]]</f>
        <v>0</v>
      </c>
      <c r="F35" s="54">
        <f>MonthlyExpenses[[#This Row],[Vendor Response(0-5)]]</f>
        <v>0</v>
      </c>
      <c r="G35" s="54">
        <f>MonthlyExpenses[[#This Row],[Vendor Response(0-5)]]</f>
        <v>0</v>
      </c>
      <c r="H35" s="54">
        <f>MonthlyExpenses[[#This Row],[Vendor Response(0-5)]]</f>
        <v>0</v>
      </c>
    </row>
    <row r="36" spans="2:8" ht="34.200000000000003">
      <c r="B36" s="39" t="s">
        <v>39</v>
      </c>
      <c r="C36" s="32"/>
      <c r="D36" s="54">
        <f>MonthlyExpenses[[#This Row],[Vendor Response(0-5)]]</f>
        <v>0</v>
      </c>
      <c r="E36" s="54">
        <f>MonthlyExpenses[[#This Row],[Vendor Response(0-5)]]</f>
        <v>0</v>
      </c>
      <c r="F36" s="54">
        <f>MonthlyExpenses[[#This Row],[Vendor Response(0-5)]]</f>
        <v>0</v>
      </c>
      <c r="G36" s="54">
        <f>MonthlyExpenses[[#This Row],[Vendor Response(0-5)]]</f>
        <v>0</v>
      </c>
      <c r="H36" s="54">
        <f>MonthlyExpenses[[#This Row],[Vendor Response(0-5)]]</f>
        <v>0</v>
      </c>
    </row>
    <row r="37" spans="2:8" ht="22.8">
      <c r="B37" s="39" t="s">
        <v>40</v>
      </c>
      <c r="C37" s="32"/>
      <c r="D37" s="54">
        <f>MonthlyExpenses[[#This Row],[Vendor Response(0-5)]]</f>
        <v>0</v>
      </c>
      <c r="E37" s="54">
        <f>MonthlyExpenses[[#This Row],[Vendor Response(0-5)]]</f>
        <v>0</v>
      </c>
      <c r="F37" s="54">
        <f>MonthlyExpenses[[#This Row],[Vendor Response(0-5)]]</f>
        <v>0</v>
      </c>
      <c r="G37" s="54">
        <f>MonthlyExpenses[[#This Row],[Vendor Response(0-5)]]</f>
        <v>0</v>
      </c>
      <c r="H37" s="54">
        <f>MonthlyExpenses[[#This Row],[Vendor Response(0-5)]]</f>
        <v>0</v>
      </c>
    </row>
    <row r="38" spans="2:8" ht="22.8">
      <c r="B38" s="40" t="s">
        <v>41</v>
      </c>
      <c r="C38" s="32"/>
      <c r="D38" s="54">
        <f>MonthlyExpenses[[#This Row],[Vendor Response(0-5)]]</f>
        <v>0</v>
      </c>
      <c r="E38" s="54">
        <f>MonthlyExpenses[[#This Row],[Vendor Response(0-5)]]</f>
        <v>0</v>
      </c>
      <c r="F38" s="54">
        <f>MonthlyExpenses[[#This Row],[Vendor Response(0-5)]]</f>
        <v>0</v>
      </c>
      <c r="G38" s="54">
        <f>MonthlyExpenses[[#This Row],[Vendor Response(0-5)]]</f>
        <v>0</v>
      </c>
      <c r="H38" s="54">
        <f>MonthlyExpenses[[#This Row],[Vendor Response(0-5)]]</f>
        <v>0</v>
      </c>
    </row>
    <row r="39" spans="2:8" ht="15">
      <c r="B39" s="40" t="s">
        <v>42</v>
      </c>
      <c r="C39" s="32"/>
      <c r="D39" s="54">
        <f>MonthlyExpenses[[#This Row],[Vendor Response(0-5)]]</f>
        <v>0</v>
      </c>
      <c r="E39" s="54">
        <f>MonthlyExpenses[[#This Row],[Vendor Response(0-5)]]</f>
        <v>0</v>
      </c>
      <c r="F39" s="54">
        <f>MonthlyExpenses[[#This Row],[Vendor Response(0-5)]]</f>
        <v>0</v>
      </c>
      <c r="G39" s="54">
        <f>MonthlyExpenses[[#This Row],[Vendor Response(0-5)]]</f>
        <v>0</v>
      </c>
      <c r="H39" s="54">
        <f>MonthlyExpenses[[#This Row],[Vendor Response(0-5)]]</f>
        <v>0</v>
      </c>
    </row>
    <row r="40" spans="2:8" ht="15">
      <c r="B40" s="40" t="s">
        <v>43</v>
      </c>
      <c r="C40" s="32"/>
      <c r="D40" s="54">
        <f>MonthlyExpenses[[#This Row],[Vendor Response(0-5)]]</f>
        <v>0</v>
      </c>
      <c r="E40" s="54">
        <f>MonthlyExpenses[[#This Row],[Vendor Response(0-5)]]</f>
        <v>0</v>
      </c>
      <c r="F40" s="54">
        <f>MonthlyExpenses[[#This Row],[Vendor Response(0-5)]]</f>
        <v>0</v>
      </c>
      <c r="G40" s="54">
        <f>MonthlyExpenses[[#This Row],[Vendor Response(0-5)]]</f>
        <v>0</v>
      </c>
      <c r="H40" s="54">
        <f>MonthlyExpenses[[#This Row],[Vendor Response(0-5)]]</f>
        <v>0</v>
      </c>
    </row>
    <row r="41" spans="2:8" ht="22.8">
      <c r="B41" s="40" t="s">
        <v>44</v>
      </c>
      <c r="C41" s="32"/>
      <c r="D41" s="54">
        <f>MonthlyExpenses[[#This Row],[Vendor Response(0-5)]]</f>
        <v>0</v>
      </c>
      <c r="E41" s="54">
        <f>MonthlyExpenses[[#This Row],[Vendor Response(0-5)]]</f>
        <v>0</v>
      </c>
      <c r="F41" s="54">
        <f>MonthlyExpenses[[#This Row],[Vendor Response(0-5)]]</f>
        <v>0</v>
      </c>
      <c r="G41" s="54">
        <f>MonthlyExpenses[[#This Row],[Vendor Response(0-5)]]</f>
        <v>0</v>
      </c>
      <c r="H41" s="54">
        <f>MonthlyExpenses[[#This Row],[Vendor Response(0-5)]]</f>
        <v>0</v>
      </c>
    </row>
    <row r="42" spans="2:8" ht="34.200000000000003">
      <c r="B42" s="40" t="s">
        <v>45</v>
      </c>
      <c r="C42" s="32"/>
      <c r="D42" s="54">
        <f>MonthlyExpenses[[#This Row],[Vendor Response(0-5)]]</f>
        <v>0</v>
      </c>
      <c r="E42" s="54">
        <f>MonthlyExpenses[[#This Row],[Vendor Response(0-5)]]</f>
        <v>0</v>
      </c>
      <c r="F42" s="54">
        <f>MonthlyExpenses[[#This Row],[Vendor Response(0-5)]]</f>
        <v>0</v>
      </c>
      <c r="G42" s="54">
        <f>MonthlyExpenses[[#This Row],[Vendor Response(0-5)]]</f>
        <v>0</v>
      </c>
      <c r="H42" s="54">
        <f>MonthlyExpenses[[#This Row],[Vendor Response(0-5)]]</f>
        <v>0</v>
      </c>
    </row>
    <row r="43" spans="2:8" ht="15">
      <c r="B43" s="40" t="s">
        <v>46</v>
      </c>
      <c r="C43" s="32"/>
      <c r="D43" s="54">
        <f>MonthlyExpenses[[#This Row],[Vendor Response(0-5)]]</f>
        <v>0</v>
      </c>
      <c r="E43" s="54">
        <f>MonthlyExpenses[[#This Row],[Vendor Response(0-5)]]</f>
        <v>0</v>
      </c>
      <c r="F43" s="54">
        <f>MonthlyExpenses[[#This Row],[Vendor Response(0-5)]]</f>
        <v>0</v>
      </c>
      <c r="G43" s="54">
        <f>MonthlyExpenses[[#This Row],[Vendor Response(0-5)]]</f>
        <v>0</v>
      </c>
      <c r="H43" s="54">
        <f>MonthlyExpenses[[#This Row],[Vendor Response(0-5)]]</f>
        <v>0</v>
      </c>
    </row>
    <row r="44" spans="2:8" ht="34.200000000000003">
      <c r="B44" s="40" t="s">
        <v>47</v>
      </c>
      <c r="C44" s="32"/>
      <c r="D44" s="54">
        <f>MonthlyExpenses[[#This Row],[Vendor Response(0-5)]]</f>
        <v>0</v>
      </c>
      <c r="E44" s="54">
        <f>MonthlyExpenses[[#This Row],[Vendor Response(0-5)]]</f>
        <v>0</v>
      </c>
      <c r="F44" s="54">
        <f>MonthlyExpenses[[#This Row],[Vendor Response(0-5)]]</f>
        <v>0</v>
      </c>
      <c r="G44" s="54">
        <f>MonthlyExpenses[[#This Row],[Vendor Response(0-5)]]</f>
        <v>0</v>
      </c>
      <c r="H44" s="54">
        <f>MonthlyExpenses[[#This Row],[Vendor Response(0-5)]]</f>
        <v>0</v>
      </c>
    </row>
    <row r="45" spans="2:8" ht="22.8">
      <c r="B45" s="40" t="s">
        <v>48</v>
      </c>
      <c r="C45" s="32"/>
      <c r="D45" s="54">
        <f>MonthlyExpenses[[#This Row],[Vendor Response(0-5)]]</f>
        <v>0</v>
      </c>
      <c r="E45" s="54">
        <f>MonthlyExpenses[[#This Row],[Vendor Response(0-5)]]</f>
        <v>0</v>
      </c>
      <c r="F45" s="54">
        <f>MonthlyExpenses[[#This Row],[Vendor Response(0-5)]]</f>
        <v>0</v>
      </c>
      <c r="G45" s="54">
        <f>MonthlyExpenses[[#This Row],[Vendor Response(0-5)]]</f>
        <v>0</v>
      </c>
      <c r="H45" s="54">
        <f>MonthlyExpenses[[#This Row],[Vendor Response(0-5)]]</f>
        <v>0</v>
      </c>
    </row>
    <row r="46" spans="2:8" ht="15">
      <c r="B46" s="40" t="s">
        <v>49</v>
      </c>
      <c r="C46" s="32"/>
      <c r="D46" s="54">
        <f>MonthlyExpenses[[#This Row],[Vendor Response(0-5)]]</f>
        <v>0</v>
      </c>
      <c r="E46" s="54">
        <f>MonthlyExpenses[[#This Row],[Vendor Response(0-5)]]</f>
        <v>0</v>
      </c>
      <c r="F46" s="54">
        <f>MonthlyExpenses[[#This Row],[Vendor Response(0-5)]]</f>
        <v>0</v>
      </c>
      <c r="G46" s="54">
        <f>MonthlyExpenses[[#This Row],[Vendor Response(0-5)]]</f>
        <v>0</v>
      </c>
      <c r="H46" s="54">
        <f>MonthlyExpenses[[#This Row],[Vendor Response(0-5)]]</f>
        <v>0</v>
      </c>
    </row>
    <row r="47" spans="2:8" ht="15">
      <c r="B47" s="40" t="s">
        <v>50</v>
      </c>
      <c r="C47" s="32"/>
      <c r="D47" s="54">
        <f>MonthlyExpenses[[#This Row],[Vendor Response(0-5)]]</f>
        <v>0</v>
      </c>
      <c r="E47" s="54">
        <f>MonthlyExpenses[[#This Row],[Vendor Response(0-5)]]</f>
        <v>0</v>
      </c>
      <c r="F47" s="54">
        <f>MonthlyExpenses[[#This Row],[Vendor Response(0-5)]]</f>
        <v>0</v>
      </c>
      <c r="G47" s="54">
        <f>MonthlyExpenses[[#This Row],[Vendor Response(0-5)]]</f>
        <v>0</v>
      </c>
      <c r="H47" s="54">
        <f>MonthlyExpenses[[#This Row],[Vendor Response(0-5)]]</f>
        <v>0</v>
      </c>
    </row>
    <row r="48" spans="2:8" ht="34.200000000000003">
      <c r="B48" s="40" t="s">
        <v>51</v>
      </c>
      <c r="C48" s="32"/>
      <c r="D48" s="54">
        <f>MonthlyExpenses[[#This Row],[Vendor Response(0-5)]]</f>
        <v>0</v>
      </c>
      <c r="E48" s="54">
        <f>MonthlyExpenses[[#This Row],[Vendor Response(0-5)]]</f>
        <v>0</v>
      </c>
      <c r="F48" s="54">
        <f>MonthlyExpenses[[#This Row],[Vendor Response(0-5)]]</f>
        <v>0</v>
      </c>
      <c r="G48" s="54">
        <f>MonthlyExpenses[[#This Row],[Vendor Response(0-5)]]</f>
        <v>0</v>
      </c>
      <c r="H48" s="54">
        <f>MonthlyExpenses[[#This Row],[Vendor Response(0-5)]]</f>
        <v>0</v>
      </c>
    </row>
    <row r="49" spans="2:8" ht="22.8">
      <c r="B49" s="39" t="s">
        <v>52</v>
      </c>
      <c r="C49" s="32"/>
      <c r="D49" s="54">
        <f>MonthlyExpenses[[#This Row],[Vendor Response(0-5)]]</f>
        <v>0</v>
      </c>
      <c r="E49" s="54">
        <f>MonthlyExpenses[[#This Row],[Vendor Response(0-5)]]</f>
        <v>0</v>
      </c>
      <c r="F49" s="54">
        <f>MonthlyExpenses[[#This Row],[Vendor Response(0-5)]]</f>
        <v>0</v>
      </c>
      <c r="G49" s="54">
        <f>MonthlyExpenses[[#This Row],[Vendor Response(0-5)]]</f>
        <v>0</v>
      </c>
      <c r="H49" s="54">
        <f>MonthlyExpenses[[#This Row],[Vendor Response(0-5)]]</f>
        <v>0</v>
      </c>
    </row>
    <row r="50" spans="2:8" ht="22.8">
      <c r="B50" s="39" t="s">
        <v>53</v>
      </c>
      <c r="C50" s="32"/>
      <c r="D50" s="54">
        <f>MonthlyExpenses[[#This Row],[Vendor Response(0-5)]]</f>
        <v>0</v>
      </c>
      <c r="E50" s="54">
        <f>MonthlyExpenses[[#This Row],[Vendor Response(0-5)]]</f>
        <v>0</v>
      </c>
      <c r="F50" s="54">
        <f>MonthlyExpenses[[#This Row],[Vendor Response(0-5)]]</f>
        <v>0</v>
      </c>
      <c r="G50" s="54">
        <f>MonthlyExpenses[[#This Row],[Vendor Response(0-5)]]</f>
        <v>0</v>
      </c>
      <c r="H50" s="54">
        <f>MonthlyExpenses[[#This Row],[Vendor Response(0-5)]]</f>
        <v>0</v>
      </c>
    </row>
    <row r="51" spans="2:8" ht="15">
      <c r="B51" s="39" t="s">
        <v>54</v>
      </c>
      <c r="C51" s="32"/>
      <c r="D51" s="54">
        <f>MonthlyExpenses[[#This Row],[Vendor Response(0-5)]]</f>
        <v>0</v>
      </c>
      <c r="E51" s="54">
        <f>MonthlyExpenses[[#This Row],[Vendor Response(0-5)]]</f>
        <v>0</v>
      </c>
      <c r="F51" s="54">
        <f>MonthlyExpenses[[#This Row],[Vendor Response(0-5)]]</f>
        <v>0</v>
      </c>
      <c r="G51" s="54">
        <f>MonthlyExpenses[[#This Row],[Vendor Response(0-5)]]</f>
        <v>0</v>
      </c>
      <c r="H51" s="54">
        <f>MonthlyExpenses[[#This Row],[Vendor Response(0-5)]]</f>
        <v>0</v>
      </c>
    </row>
    <row r="52" spans="2:8" ht="15">
      <c r="B52" s="40" t="s">
        <v>55</v>
      </c>
      <c r="C52" s="32"/>
      <c r="D52" s="54">
        <f>MonthlyExpenses[[#This Row],[Vendor Response(0-5)]]</f>
        <v>0</v>
      </c>
      <c r="E52" s="54">
        <f>MonthlyExpenses[[#This Row],[Vendor Response(0-5)]]</f>
        <v>0</v>
      </c>
      <c r="F52" s="54">
        <f>MonthlyExpenses[[#This Row],[Vendor Response(0-5)]]</f>
        <v>0</v>
      </c>
      <c r="G52" s="54">
        <f>MonthlyExpenses[[#This Row],[Vendor Response(0-5)]]</f>
        <v>0</v>
      </c>
      <c r="H52" s="54">
        <f>MonthlyExpenses[[#This Row],[Vendor Response(0-5)]]</f>
        <v>0</v>
      </c>
    </row>
    <row r="53" spans="2:8" ht="22.8">
      <c r="B53" s="40" t="s">
        <v>56</v>
      </c>
      <c r="C53" s="32"/>
      <c r="D53" s="54">
        <f>MonthlyExpenses[[#This Row],[Vendor Response(0-5)]]</f>
        <v>0</v>
      </c>
      <c r="E53" s="54">
        <f>MonthlyExpenses[[#This Row],[Vendor Response(0-5)]]</f>
        <v>0</v>
      </c>
      <c r="F53" s="54">
        <f>MonthlyExpenses[[#This Row],[Vendor Response(0-5)]]</f>
        <v>0</v>
      </c>
      <c r="G53" s="54">
        <f>MonthlyExpenses[[#This Row],[Vendor Response(0-5)]]</f>
        <v>0</v>
      </c>
      <c r="H53" s="54">
        <f>MonthlyExpenses[[#This Row],[Vendor Response(0-5)]]</f>
        <v>0</v>
      </c>
    </row>
    <row r="54" spans="2:8" ht="15">
      <c r="B54" s="40" t="s">
        <v>57</v>
      </c>
      <c r="C54" s="32"/>
      <c r="D54" s="54">
        <f>MonthlyExpenses[[#This Row],[Vendor Response(0-5)]]</f>
        <v>0</v>
      </c>
      <c r="E54" s="54">
        <f>MonthlyExpenses[[#This Row],[Vendor Response(0-5)]]</f>
        <v>0</v>
      </c>
      <c r="F54" s="54">
        <f>MonthlyExpenses[[#This Row],[Vendor Response(0-5)]]</f>
        <v>0</v>
      </c>
      <c r="G54" s="54">
        <f>MonthlyExpenses[[#This Row],[Vendor Response(0-5)]]</f>
        <v>0</v>
      </c>
      <c r="H54" s="54">
        <f>MonthlyExpenses[[#This Row],[Vendor Response(0-5)]]</f>
        <v>0</v>
      </c>
    </row>
    <row r="55" spans="2:8" ht="15">
      <c r="B55" s="40" t="s">
        <v>58</v>
      </c>
      <c r="C55" s="32"/>
      <c r="D55" s="54">
        <f>MonthlyExpenses[[#This Row],[Vendor Response(0-5)]]</f>
        <v>0</v>
      </c>
      <c r="E55" s="54">
        <f>MonthlyExpenses[[#This Row],[Vendor Response(0-5)]]</f>
        <v>0</v>
      </c>
      <c r="F55" s="54">
        <f>MonthlyExpenses[[#This Row],[Vendor Response(0-5)]]</f>
        <v>0</v>
      </c>
      <c r="G55" s="54">
        <f>MonthlyExpenses[[#This Row],[Vendor Response(0-5)]]</f>
        <v>0</v>
      </c>
      <c r="H55" s="54">
        <f>MonthlyExpenses[[#This Row],[Vendor Response(0-5)]]</f>
        <v>0</v>
      </c>
    </row>
    <row r="56" spans="2:8" ht="15">
      <c r="B56" s="40" t="s">
        <v>59</v>
      </c>
      <c r="C56" s="32"/>
      <c r="D56" s="54">
        <f>MonthlyExpenses[[#This Row],[Vendor Response(0-5)]]</f>
        <v>0</v>
      </c>
      <c r="E56" s="54">
        <f>MonthlyExpenses[[#This Row],[Vendor Response(0-5)]]</f>
        <v>0</v>
      </c>
      <c r="F56" s="54">
        <f>MonthlyExpenses[[#This Row],[Vendor Response(0-5)]]</f>
        <v>0</v>
      </c>
      <c r="G56" s="54">
        <f>MonthlyExpenses[[#This Row],[Vendor Response(0-5)]]</f>
        <v>0</v>
      </c>
      <c r="H56" s="54">
        <f>MonthlyExpenses[[#This Row],[Vendor Response(0-5)]]</f>
        <v>0</v>
      </c>
    </row>
    <row r="57" spans="2:8" ht="22.8">
      <c r="B57" s="40" t="s">
        <v>60</v>
      </c>
      <c r="C57" s="32"/>
      <c r="D57" s="54">
        <f>MonthlyExpenses[[#This Row],[Vendor Response(0-5)]]</f>
        <v>0</v>
      </c>
      <c r="E57" s="54">
        <f>MonthlyExpenses[[#This Row],[Vendor Response(0-5)]]</f>
        <v>0</v>
      </c>
      <c r="F57" s="54">
        <f>MonthlyExpenses[[#This Row],[Vendor Response(0-5)]]</f>
        <v>0</v>
      </c>
      <c r="G57" s="54">
        <f>MonthlyExpenses[[#This Row],[Vendor Response(0-5)]]</f>
        <v>0</v>
      </c>
      <c r="H57" s="54">
        <f>MonthlyExpenses[[#This Row],[Vendor Response(0-5)]]</f>
        <v>0</v>
      </c>
    </row>
    <row r="58" spans="2:8" ht="15">
      <c r="B58" s="40" t="s">
        <v>61</v>
      </c>
      <c r="C58" s="32"/>
      <c r="D58" s="54">
        <f>MonthlyExpenses[[#This Row],[Vendor Response(0-5)]]</f>
        <v>0</v>
      </c>
      <c r="E58" s="54">
        <f>MonthlyExpenses[[#This Row],[Vendor Response(0-5)]]</f>
        <v>0</v>
      </c>
      <c r="F58" s="54">
        <f>MonthlyExpenses[[#This Row],[Vendor Response(0-5)]]</f>
        <v>0</v>
      </c>
      <c r="G58" s="54">
        <f>MonthlyExpenses[[#This Row],[Vendor Response(0-5)]]</f>
        <v>0</v>
      </c>
      <c r="H58" s="54">
        <f>MonthlyExpenses[[#This Row],[Vendor Response(0-5)]]</f>
        <v>0</v>
      </c>
    </row>
    <row r="59" spans="2:8" ht="22.8">
      <c r="B59" s="40" t="s">
        <v>62</v>
      </c>
      <c r="C59" s="32"/>
      <c r="D59" s="54">
        <f>MonthlyExpenses[[#This Row],[Vendor Response(0-5)]]</f>
        <v>0</v>
      </c>
      <c r="E59" s="54">
        <f>MonthlyExpenses[[#This Row],[Vendor Response(0-5)]]</f>
        <v>0</v>
      </c>
      <c r="F59" s="54">
        <f>MonthlyExpenses[[#This Row],[Vendor Response(0-5)]]</f>
        <v>0</v>
      </c>
      <c r="G59" s="54">
        <f>MonthlyExpenses[[#This Row],[Vendor Response(0-5)]]</f>
        <v>0</v>
      </c>
      <c r="H59" s="54">
        <f>MonthlyExpenses[[#This Row],[Vendor Response(0-5)]]</f>
        <v>0</v>
      </c>
    </row>
    <row r="60" spans="2:8" ht="22.8">
      <c r="B60" s="34" t="s">
        <v>63</v>
      </c>
      <c r="C60" s="32"/>
      <c r="D60" s="54">
        <f>MonthlyExpenses[[#This Row],[Vendor Response(0-5)]]</f>
        <v>0</v>
      </c>
      <c r="E60" s="54">
        <f>MonthlyExpenses[[#This Row],[Vendor Response(0-5)]]</f>
        <v>0</v>
      </c>
      <c r="F60" s="54">
        <f>MonthlyExpenses[[#This Row],[Vendor Response(0-5)]]</f>
        <v>0</v>
      </c>
      <c r="G60" s="54">
        <f>MonthlyExpenses[[#This Row],[Vendor Response(0-5)]]</f>
        <v>0</v>
      </c>
      <c r="H60" s="54">
        <f>MonthlyExpenses[[#This Row],[Vendor Response(0-5)]]</f>
        <v>0</v>
      </c>
    </row>
    <row r="61" spans="2:8" ht="15">
      <c r="B61" s="34" t="s">
        <v>64</v>
      </c>
      <c r="C61" s="32"/>
      <c r="D61" s="54">
        <f>MonthlyExpenses[[#This Row],[Vendor Response(0-5)]]</f>
        <v>0</v>
      </c>
      <c r="E61" s="54">
        <f>MonthlyExpenses[[#This Row],[Vendor Response(0-5)]]</f>
        <v>0</v>
      </c>
      <c r="F61" s="54">
        <f>MonthlyExpenses[[#This Row],[Vendor Response(0-5)]]</f>
        <v>0</v>
      </c>
      <c r="G61" s="54">
        <f>MonthlyExpenses[[#This Row],[Vendor Response(0-5)]]</f>
        <v>0</v>
      </c>
      <c r="H61" s="54">
        <f>MonthlyExpenses[[#This Row],[Vendor Response(0-5)]]</f>
        <v>0</v>
      </c>
    </row>
    <row r="62" spans="2:8" ht="22.8">
      <c r="B62" s="34" t="s">
        <v>65</v>
      </c>
      <c r="C62" s="32"/>
      <c r="D62" s="54">
        <f>MonthlyExpenses[[#This Row],[Vendor Response(0-5)]]</f>
        <v>0</v>
      </c>
      <c r="E62" s="54">
        <f>MonthlyExpenses[[#This Row],[Vendor Response(0-5)]]</f>
        <v>0</v>
      </c>
      <c r="F62" s="54">
        <f>MonthlyExpenses[[#This Row],[Vendor Response(0-5)]]</f>
        <v>0</v>
      </c>
      <c r="G62" s="54">
        <f>MonthlyExpenses[[#This Row],[Vendor Response(0-5)]]</f>
        <v>0</v>
      </c>
      <c r="H62" s="54">
        <f>MonthlyExpenses[[#This Row],[Vendor Response(0-5)]]</f>
        <v>0</v>
      </c>
    </row>
    <row r="63" spans="2:8" ht="15">
      <c r="B63" s="34" t="s">
        <v>66</v>
      </c>
      <c r="C63" s="32"/>
      <c r="D63" s="54">
        <f>MonthlyExpenses[[#This Row],[Vendor Response(0-5)]]</f>
        <v>0</v>
      </c>
      <c r="E63" s="54">
        <f>MonthlyExpenses[[#This Row],[Vendor Response(0-5)]]</f>
        <v>0</v>
      </c>
      <c r="F63" s="54">
        <f>MonthlyExpenses[[#This Row],[Vendor Response(0-5)]]</f>
        <v>0</v>
      </c>
      <c r="G63" s="54">
        <f>MonthlyExpenses[[#This Row],[Vendor Response(0-5)]]</f>
        <v>0</v>
      </c>
      <c r="H63" s="54">
        <f>MonthlyExpenses[[#This Row],[Vendor Response(0-5)]]</f>
        <v>0</v>
      </c>
    </row>
    <row r="64" spans="2:8" ht="22.8">
      <c r="B64" s="34" t="s">
        <v>67</v>
      </c>
      <c r="C64" s="32"/>
      <c r="D64" s="54">
        <f>MonthlyExpenses[[#This Row],[Vendor Response(0-5)]]</f>
        <v>0</v>
      </c>
      <c r="E64" s="54">
        <f>MonthlyExpenses[[#This Row],[Vendor Response(0-5)]]</f>
        <v>0</v>
      </c>
      <c r="F64" s="54">
        <f>MonthlyExpenses[[#This Row],[Vendor Response(0-5)]]</f>
        <v>0</v>
      </c>
      <c r="G64" s="54">
        <f>MonthlyExpenses[[#This Row],[Vendor Response(0-5)]]</f>
        <v>0</v>
      </c>
      <c r="H64" s="54">
        <f>MonthlyExpenses[[#This Row],[Vendor Response(0-5)]]</f>
        <v>0</v>
      </c>
    </row>
    <row r="65" spans="2:8" ht="34.200000000000003">
      <c r="B65" s="34" t="s">
        <v>68</v>
      </c>
      <c r="C65" s="32"/>
      <c r="D65" s="54">
        <f>MonthlyExpenses[[#This Row],[Vendor Response(0-5)]]</f>
        <v>0</v>
      </c>
      <c r="E65" s="54">
        <f>MonthlyExpenses[[#This Row],[Vendor Response(0-5)]]</f>
        <v>0</v>
      </c>
      <c r="F65" s="54">
        <f>MonthlyExpenses[[#This Row],[Vendor Response(0-5)]]</f>
        <v>0</v>
      </c>
      <c r="G65" s="54">
        <f>MonthlyExpenses[[#This Row],[Vendor Response(0-5)]]</f>
        <v>0</v>
      </c>
      <c r="H65" s="54">
        <f>MonthlyExpenses[[#This Row],[Vendor Response(0-5)]]</f>
        <v>0</v>
      </c>
    </row>
    <row r="66" spans="2:8" ht="15">
      <c r="B66" s="34" t="s">
        <v>69</v>
      </c>
      <c r="C66" s="32"/>
      <c r="D66" s="54">
        <f>MonthlyExpenses[[#This Row],[Vendor Response(0-5)]]</f>
        <v>0</v>
      </c>
      <c r="E66" s="54">
        <f>MonthlyExpenses[[#This Row],[Vendor Response(0-5)]]</f>
        <v>0</v>
      </c>
      <c r="F66" s="54">
        <f>MonthlyExpenses[[#This Row],[Vendor Response(0-5)]]</f>
        <v>0</v>
      </c>
      <c r="G66" s="54">
        <f>MonthlyExpenses[[#This Row],[Vendor Response(0-5)]]</f>
        <v>0</v>
      </c>
      <c r="H66" s="54">
        <f>MonthlyExpenses[[#This Row],[Vendor Response(0-5)]]</f>
        <v>0</v>
      </c>
    </row>
    <row r="67" spans="2:8" ht="15">
      <c r="B67" s="34" t="s">
        <v>70</v>
      </c>
      <c r="C67" s="32"/>
      <c r="D67" s="54">
        <f>MonthlyExpenses[[#This Row],[Vendor Response(0-5)]]</f>
        <v>0</v>
      </c>
      <c r="E67" s="54">
        <f>MonthlyExpenses[[#This Row],[Vendor Response(0-5)]]</f>
        <v>0</v>
      </c>
      <c r="F67" s="54">
        <f>MonthlyExpenses[[#This Row],[Vendor Response(0-5)]]</f>
        <v>0</v>
      </c>
      <c r="G67" s="54">
        <f>MonthlyExpenses[[#This Row],[Vendor Response(0-5)]]</f>
        <v>0</v>
      </c>
      <c r="H67" s="54">
        <f>MonthlyExpenses[[#This Row],[Vendor Response(0-5)]]</f>
        <v>0</v>
      </c>
    </row>
    <row r="68" spans="2:8" ht="15">
      <c r="B68" s="34" t="s">
        <v>71</v>
      </c>
      <c r="C68" s="32"/>
      <c r="D68" s="54">
        <f>MonthlyExpenses[[#This Row],[Vendor Response(0-5)]]</f>
        <v>0</v>
      </c>
      <c r="E68" s="54">
        <f>MonthlyExpenses[[#This Row],[Vendor Response(0-5)]]</f>
        <v>0</v>
      </c>
      <c r="F68" s="54">
        <f>MonthlyExpenses[[#This Row],[Vendor Response(0-5)]]</f>
        <v>0</v>
      </c>
      <c r="G68" s="54">
        <f>MonthlyExpenses[[#This Row],[Vendor Response(0-5)]]</f>
        <v>0</v>
      </c>
      <c r="H68" s="54">
        <f>MonthlyExpenses[[#This Row],[Vendor Response(0-5)]]</f>
        <v>0</v>
      </c>
    </row>
    <row r="69" spans="2:8" ht="22.8">
      <c r="B69" s="34" t="s">
        <v>72</v>
      </c>
      <c r="C69" s="32"/>
      <c r="D69" s="54">
        <f>MonthlyExpenses[[#This Row],[Vendor Response(0-5)]]</f>
        <v>0</v>
      </c>
      <c r="E69" s="54">
        <f>MonthlyExpenses[[#This Row],[Vendor Response(0-5)]]</f>
        <v>0</v>
      </c>
      <c r="F69" s="54">
        <f>MonthlyExpenses[[#This Row],[Vendor Response(0-5)]]</f>
        <v>0</v>
      </c>
      <c r="G69" s="54">
        <f>MonthlyExpenses[[#This Row],[Vendor Response(0-5)]]</f>
        <v>0</v>
      </c>
      <c r="H69" s="54">
        <f>MonthlyExpenses[[#This Row],[Vendor Response(0-5)]]</f>
        <v>0</v>
      </c>
    </row>
    <row r="70" spans="2:8" ht="15">
      <c r="B70" s="34" t="s">
        <v>73</v>
      </c>
      <c r="C70" s="32"/>
      <c r="D70" s="54">
        <f>MonthlyExpenses[[#This Row],[Vendor Response(0-5)]]</f>
        <v>0</v>
      </c>
      <c r="E70" s="54">
        <f>MonthlyExpenses[[#This Row],[Vendor Response(0-5)]]</f>
        <v>0</v>
      </c>
      <c r="F70" s="54">
        <f>MonthlyExpenses[[#This Row],[Vendor Response(0-5)]]</f>
        <v>0</v>
      </c>
      <c r="G70" s="54">
        <f>MonthlyExpenses[[#This Row],[Vendor Response(0-5)]]</f>
        <v>0</v>
      </c>
      <c r="H70" s="54">
        <f>MonthlyExpenses[[#This Row],[Vendor Response(0-5)]]</f>
        <v>0</v>
      </c>
    </row>
    <row r="71" spans="2:8" ht="15">
      <c r="B71" s="34" t="s">
        <v>74</v>
      </c>
      <c r="C71" s="32"/>
      <c r="D71" s="54">
        <f>MonthlyExpenses[[#This Row],[Vendor Response(0-5)]]</f>
        <v>0</v>
      </c>
      <c r="E71" s="54">
        <f>MonthlyExpenses[[#This Row],[Vendor Response(0-5)]]</f>
        <v>0</v>
      </c>
      <c r="F71" s="54">
        <f>MonthlyExpenses[[#This Row],[Vendor Response(0-5)]]</f>
        <v>0</v>
      </c>
      <c r="G71" s="54">
        <f>MonthlyExpenses[[#This Row],[Vendor Response(0-5)]]</f>
        <v>0</v>
      </c>
      <c r="H71" s="54">
        <f>MonthlyExpenses[[#This Row],[Vendor Response(0-5)]]</f>
        <v>0</v>
      </c>
    </row>
    <row r="72" spans="2:8" ht="22.8">
      <c r="B72" s="34" t="s">
        <v>75</v>
      </c>
      <c r="C72" s="32"/>
      <c r="D72" s="54">
        <f>MonthlyExpenses[[#This Row],[Vendor Response(0-5)]]</f>
        <v>0</v>
      </c>
      <c r="E72" s="54">
        <f>MonthlyExpenses[[#This Row],[Vendor Response(0-5)]]</f>
        <v>0</v>
      </c>
      <c r="F72" s="54">
        <f>MonthlyExpenses[[#This Row],[Vendor Response(0-5)]]</f>
        <v>0</v>
      </c>
      <c r="G72" s="54">
        <f>MonthlyExpenses[[#This Row],[Vendor Response(0-5)]]</f>
        <v>0</v>
      </c>
      <c r="H72" s="54">
        <f>MonthlyExpenses[[#This Row],[Vendor Response(0-5)]]</f>
        <v>0</v>
      </c>
    </row>
    <row r="73" spans="2:8" ht="15">
      <c r="B73" s="34" t="s">
        <v>76</v>
      </c>
      <c r="C73" s="32"/>
      <c r="D73" s="54">
        <f>MonthlyExpenses[[#This Row],[Vendor Response(0-5)]]</f>
        <v>0</v>
      </c>
      <c r="E73" s="54">
        <f>MonthlyExpenses[[#This Row],[Vendor Response(0-5)]]</f>
        <v>0</v>
      </c>
      <c r="F73" s="54">
        <f>MonthlyExpenses[[#This Row],[Vendor Response(0-5)]]</f>
        <v>0</v>
      </c>
      <c r="G73" s="54">
        <f>MonthlyExpenses[[#This Row],[Vendor Response(0-5)]]</f>
        <v>0</v>
      </c>
      <c r="H73" s="54">
        <f>MonthlyExpenses[[#This Row],[Vendor Response(0-5)]]</f>
        <v>0</v>
      </c>
    </row>
    <row r="74" spans="2:8" ht="22.8">
      <c r="B74" s="34" t="s">
        <v>77</v>
      </c>
      <c r="C74" s="32"/>
      <c r="D74" s="54">
        <f>MonthlyExpenses[[#This Row],[Vendor Response(0-5)]]</f>
        <v>0</v>
      </c>
      <c r="E74" s="54">
        <f>MonthlyExpenses[[#This Row],[Vendor Response(0-5)]]</f>
        <v>0</v>
      </c>
      <c r="F74" s="54">
        <f>MonthlyExpenses[[#This Row],[Vendor Response(0-5)]]</f>
        <v>0</v>
      </c>
      <c r="G74" s="54">
        <f>MonthlyExpenses[[#This Row],[Vendor Response(0-5)]]</f>
        <v>0</v>
      </c>
      <c r="H74" s="54">
        <f>MonthlyExpenses[[#This Row],[Vendor Response(0-5)]]</f>
        <v>0</v>
      </c>
    </row>
    <row r="75" spans="2:8" ht="15">
      <c r="B75" s="34" t="s">
        <v>78</v>
      </c>
      <c r="C75" s="32"/>
      <c r="D75" s="54">
        <f>MonthlyExpenses[[#This Row],[Vendor Response(0-5)]]</f>
        <v>0</v>
      </c>
      <c r="E75" s="54">
        <f>MonthlyExpenses[[#This Row],[Vendor Response(0-5)]]</f>
        <v>0</v>
      </c>
      <c r="F75" s="54">
        <f>MonthlyExpenses[[#This Row],[Vendor Response(0-5)]]</f>
        <v>0</v>
      </c>
      <c r="G75" s="54">
        <f>MonthlyExpenses[[#This Row],[Vendor Response(0-5)]]</f>
        <v>0</v>
      </c>
      <c r="H75" s="54">
        <f>MonthlyExpenses[[#This Row],[Vendor Response(0-5)]]</f>
        <v>0</v>
      </c>
    </row>
    <row r="76" spans="2:8" ht="45.6">
      <c r="B76" s="34" t="s">
        <v>79</v>
      </c>
      <c r="C76" s="32"/>
      <c r="D76" s="54">
        <f>MonthlyExpenses[[#This Row],[Vendor Response(0-5)]]</f>
        <v>0</v>
      </c>
      <c r="E76" s="54">
        <f>MonthlyExpenses[[#This Row],[Vendor Response(0-5)]]</f>
        <v>0</v>
      </c>
      <c r="F76" s="54">
        <f>MonthlyExpenses[[#This Row],[Vendor Response(0-5)]]</f>
        <v>0</v>
      </c>
      <c r="G76" s="54">
        <f>MonthlyExpenses[[#This Row],[Vendor Response(0-5)]]</f>
        <v>0</v>
      </c>
      <c r="H76" s="54">
        <f>MonthlyExpenses[[#This Row],[Vendor Response(0-5)]]</f>
        <v>0</v>
      </c>
    </row>
    <row r="77" spans="2:8" ht="34.200000000000003">
      <c r="B77" s="34" t="s">
        <v>80</v>
      </c>
      <c r="C77" s="32"/>
      <c r="D77" s="54">
        <f>MonthlyExpenses[[#This Row],[Vendor Response(0-5)]]</f>
        <v>0</v>
      </c>
      <c r="E77" s="54">
        <f>MonthlyExpenses[[#This Row],[Vendor Response(0-5)]]</f>
        <v>0</v>
      </c>
      <c r="F77" s="54">
        <f>MonthlyExpenses[[#This Row],[Vendor Response(0-5)]]</f>
        <v>0</v>
      </c>
      <c r="G77" s="54">
        <f>MonthlyExpenses[[#This Row],[Vendor Response(0-5)]]</f>
        <v>0</v>
      </c>
      <c r="H77" s="54">
        <f>MonthlyExpenses[[#This Row],[Vendor Response(0-5)]]</f>
        <v>0</v>
      </c>
    </row>
    <row r="78" spans="2:8" ht="22.8">
      <c r="B78" s="34" t="s">
        <v>81</v>
      </c>
      <c r="C78" s="32"/>
      <c r="D78" s="54">
        <f>MonthlyExpenses[[#This Row],[Vendor Response(0-5)]]</f>
        <v>0</v>
      </c>
      <c r="E78" s="54">
        <f>MonthlyExpenses[[#This Row],[Vendor Response(0-5)]]</f>
        <v>0</v>
      </c>
      <c r="F78" s="54">
        <f>MonthlyExpenses[[#This Row],[Vendor Response(0-5)]]</f>
        <v>0</v>
      </c>
      <c r="G78" s="54">
        <f>MonthlyExpenses[[#This Row],[Vendor Response(0-5)]]</f>
        <v>0</v>
      </c>
      <c r="H78" s="54">
        <f>MonthlyExpenses[[#This Row],[Vendor Response(0-5)]]</f>
        <v>0</v>
      </c>
    </row>
    <row r="79" spans="2:8" ht="22.8">
      <c r="B79" s="40" t="s">
        <v>82</v>
      </c>
      <c r="C79" s="32"/>
      <c r="D79" s="54">
        <f>MonthlyExpenses[[#This Row],[Vendor Response(0-5)]]</f>
        <v>0</v>
      </c>
      <c r="E79" s="54">
        <f>MonthlyExpenses[[#This Row],[Vendor Response(0-5)]]</f>
        <v>0</v>
      </c>
      <c r="F79" s="54">
        <f>MonthlyExpenses[[#This Row],[Vendor Response(0-5)]]</f>
        <v>0</v>
      </c>
      <c r="G79" s="54">
        <f>MonthlyExpenses[[#This Row],[Vendor Response(0-5)]]</f>
        <v>0</v>
      </c>
      <c r="H79" s="54">
        <f>MonthlyExpenses[[#This Row],[Vendor Response(0-5)]]</f>
        <v>0</v>
      </c>
    </row>
    <row r="80" spans="2:8" ht="22.8">
      <c r="B80" s="34" t="s">
        <v>83</v>
      </c>
      <c r="C80" s="32"/>
      <c r="D80" s="54">
        <f>MonthlyExpenses[[#This Row],[Vendor Response(0-5)]]</f>
        <v>0</v>
      </c>
      <c r="E80" s="54">
        <f>MonthlyExpenses[[#This Row],[Vendor Response(0-5)]]</f>
        <v>0</v>
      </c>
      <c r="F80" s="54">
        <f>MonthlyExpenses[[#This Row],[Vendor Response(0-5)]]</f>
        <v>0</v>
      </c>
      <c r="G80" s="54">
        <f>MonthlyExpenses[[#This Row],[Vendor Response(0-5)]]</f>
        <v>0</v>
      </c>
      <c r="H80" s="54">
        <f>MonthlyExpenses[[#This Row],[Vendor Response(0-5)]]</f>
        <v>0</v>
      </c>
    </row>
    <row r="81" spans="2:13" ht="22.8">
      <c r="B81" s="34" t="s">
        <v>84</v>
      </c>
      <c r="C81" s="32"/>
      <c r="D81" s="54">
        <f>MonthlyExpenses[[#This Row],[Vendor Response(0-5)]]</f>
        <v>0</v>
      </c>
      <c r="E81" s="54">
        <f>MonthlyExpenses[[#This Row],[Vendor Response(0-5)]]</f>
        <v>0</v>
      </c>
      <c r="F81" s="54">
        <f>MonthlyExpenses[[#This Row],[Vendor Response(0-5)]]</f>
        <v>0</v>
      </c>
      <c r="G81" s="54">
        <f>MonthlyExpenses[[#This Row],[Vendor Response(0-5)]]</f>
        <v>0</v>
      </c>
      <c r="H81" s="54">
        <f>MonthlyExpenses[[#This Row],[Vendor Response(0-5)]]</f>
        <v>0</v>
      </c>
    </row>
    <row r="82" spans="2:13" ht="34.200000000000003">
      <c r="B82" s="34" t="s">
        <v>85</v>
      </c>
      <c r="C82" s="32"/>
      <c r="D82" s="54">
        <f>MonthlyExpenses[[#This Row],[Vendor Response(0-5)]]</f>
        <v>0</v>
      </c>
      <c r="E82" s="54">
        <f>MonthlyExpenses[[#This Row],[Vendor Response(0-5)]]</f>
        <v>0</v>
      </c>
      <c r="F82" s="54">
        <f>MonthlyExpenses[[#This Row],[Vendor Response(0-5)]]</f>
        <v>0</v>
      </c>
      <c r="G82" s="54">
        <f>MonthlyExpenses[[#This Row],[Vendor Response(0-5)]]</f>
        <v>0</v>
      </c>
      <c r="H82" s="54">
        <f>MonthlyExpenses[[#This Row],[Vendor Response(0-5)]]</f>
        <v>0</v>
      </c>
    </row>
    <row r="83" spans="2:13" ht="15">
      <c r="B83" s="34" t="s">
        <v>86</v>
      </c>
      <c r="C83" s="32"/>
      <c r="D83" s="54">
        <f>MonthlyExpenses[[#This Row],[Vendor Response(0-5)]]</f>
        <v>0</v>
      </c>
      <c r="E83" s="54">
        <f>MonthlyExpenses[[#This Row],[Vendor Response(0-5)]]</f>
        <v>0</v>
      </c>
      <c r="F83" s="54">
        <f>MonthlyExpenses[[#This Row],[Vendor Response(0-5)]]</f>
        <v>0</v>
      </c>
      <c r="G83" s="54">
        <f>MonthlyExpenses[[#This Row],[Vendor Response(0-5)]]</f>
        <v>0</v>
      </c>
      <c r="H83" s="54">
        <f>MonthlyExpenses[[#This Row],[Vendor Response(0-5)]]</f>
        <v>0</v>
      </c>
    </row>
    <row r="84" spans="2:13" ht="22.8">
      <c r="B84" s="34" t="s">
        <v>87</v>
      </c>
      <c r="C84" s="32"/>
      <c r="D84" s="54">
        <f>MonthlyExpenses[[#This Row],[Vendor Response(0-5)]]</f>
        <v>0</v>
      </c>
      <c r="E84" s="54">
        <f>MonthlyExpenses[[#This Row],[Vendor Response(0-5)]]</f>
        <v>0</v>
      </c>
      <c r="F84" s="54">
        <f>MonthlyExpenses[[#This Row],[Vendor Response(0-5)]]</f>
        <v>0</v>
      </c>
      <c r="G84" s="54">
        <f>MonthlyExpenses[[#This Row],[Vendor Response(0-5)]]</f>
        <v>0</v>
      </c>
      <c r="H84" s="54">
        <f>MonthlyExpenses[[#This Row],[Vendor Response(0-5)]]</f>
        <v>0</v>
      </c>
    </row>
    <row r="85" spans="2:13" ht="22.8">
      <c r="B85" s="34" t="s">
        <v>88</v>
      </c>
      <c r="C85" s="32"/>
      <c r="D85" s="54">
        <f>MonthlyExpenses[[#This Row],[Vendor Response(0-5)]]</f>
        <v>0</v>
      </c>
      <c r="E85" s="54">
        <f>MonthlyExpenses[[#This Row],[Vendor Response(0-5)]]</f>
        <v>0</v>
      </c>
      <c r="F85" s="54">
        <f>MonthlyExpenses[[#This Row],[Vendor Response(0-5)]]</f>
        <v>0</v>
      </c>
      <c r="G85" s="54">
        <f>MonthlyExpenses[[#This Row],[Vendor Response(0-5)]]</f>
        <v>0</v>
      </c>
      <c r="H85" s="54">
        <f>MonthlyExpenses[[#This Row],[Vendor Response(0-5)]]</f>
        <v>0</v>
      </c>
    </row>
    <row r="86" spans="2:13" ht="22.8">
      <c r="B86" s="34" t="s">
        <v>89</v>
      </c>
      <c r="C86" s="32"/>
      <c r="D86" s="54">
        <f>MonthlyExpenses[[#This Row],[Vendor Response(0-5)]]</f>
        <v>0</v>
      </c>
      <c r="E86" s="54">
        <f>MonthlyExpenses[[#This Row],[Vendor Response(0-5)]]</f>
        <v>0</v>
      </c>
      <c r="F86" s="54">
        <f>MonthlyExpenses[[#This Row],[Vendor Response(0-5)]]</f>
        <v>0</v>
      </c>
      <c r="G86" s="54">
        <f>MonthlyExpenses[[#This Row],[Vendor Response(0-5)]]</f>
        <v>0</v>
      </c>
      <c r="H86" s="54">
        <f>MonthlyExpenses[[#This Row],[Vendor Response(0-5)]]</f>
        <v>0</v>
      </c>
    </row>
    <row r="87" spans="2:13" ht="22.8">
      <c r="B87" s="34" t="s">
        <v>90</v>
      </c>
      <c r="C87" s="32"/>
      <c r="D87" s="54">
        <f>MonthlyExpenses[[#This Row],[Vendor Response(0-5)]]</f>
        <v>0</v>
      </c>
      <c r="E87" s="54">
        <f>MonthlyExpenses[[#This Row],[Vendor Response(0-5)]]</f>
        <v>0</v>
      </c>
      <c r="F87" s="54">
        <f>MonthlyExpenses[[#This Row],[Vendor Response(0-5)]]</f>
        <v>0</v>
      </c>
      <c r="G87" s="54">
        <f>MonthlyExpenses[[#This Row],[Vendor Response(0-5)]]</f>
        <v>0</v>
      </c>
      <c r="H87" s="54">
        <f>MonthlyExpenses[[#This Row],[Vendor Response(0-5)]]</f>
        <v>0</v>
      </c>
    </row>
    <row r="88" spans="2:13" ht="15">
      <c r="B88" s="34" t="s">
        <v>91</v>
      </c>
      <c r="C88" s="32"/>
      <c r="D88" s="54">
        <f>MonthlyExpenses[[#This Row],[Vendor Response(0-5)]]</f>
        <v>0</v>
      </c>
      <c r="E88" s="54">
        <f>MonthlyExpenses[[#This Row],[Vendor Response(0-5)]]</f>
        <v>0</v>
      </c>
      <c r="F88" s="54">
        <f>MonthlyExpenses[[#This Row],[Vendor Response(0-5)]]</f>
        <v>0</v>
      </c>
      <c r="G88" s="54">
        <f>MonthlyExpenses[[#This Row],[Vendor Response(0-5)]]</f>
        <v>0</v>
      </c>
      <c r="H88" s="54">
        <f>MonthlyExpenses[[#This Row],[Vendor Response(0-5)]]</f>
        <v>0</v>
      </c>
    </row>
    <row r="89" spans="2:13" ht="15">
      <c r="B89" s="34" t="s">
        <v>92</v>
      </c>
      <c r="C89" s="32"/>
      <c r="D89" s="54">
        <f>MonthlyExpenses[[#This Row],[Vendor Response(0-5)]]</f>
        <v>0</v>
      </c>
      <c r="E89" s="54">
        <f>MonthlyExpenses[[#This Row],[Vendor Response(0-5)]]</f>
        <v>0</v>
      </c>
      <c r="F89" s="54">
        <f>MonthlyExpenses[[#This Row],[Vendor Response(0-5)]]</f>
        <v>0</v>
      </c>
      <c r="G89" s="54">
        <f>MonthlyExpenses[[#This Row],[Vendor Response(0-5)]]</f>
        <v>0</v>
      </c>
      <c r="H89" s="54">
        <f>MonthlyExpenses[[#This Row],[Vendor Response(0-5)]]</f>
        <v>0</v>
      </c>
    </row>
    <row r="90" spans="2:13" ht="15">
      <c r="B90" s="40" t="s">
        <v>93</v>
      </c>
      <c r="C90" s="32"/>
      <c r="D90" s="54">
        <f>MonthlyExpenses[[#This Row],[Vendor Response(0-5)]]</f>
        <v>0</v>
      </c>
      <c r="E90" s="54">
        <f>MonthlyExpenses[[#This Row],[Vendor Response(0-5)]]</f>
        <v>0</v>
      </c>
      <c r="F90" s="54">
        <f>MonthlyExpenses[[#This Row],[Vendor Response(0-5)]]</f>
        <v>0</v>
      </c>
      <c r="G90" s="54">
        <f>MonthlyExpenses[[#This Row],[Vendor Response(0-5)]]</f>
        <v>0</v>
      </c>
      <c r="H90" s="54">
        <f>MonthlyExpenses[[#This Row],[Vendor Response(0-5)]]</f>
        <v>0</v>
      </c>
    </row>
    <row r="91" spans="2:13" ht="40.5" customHeight="1">
      <c r="B91" s="30" t="s">
        <v>94</v>
      </c>
      <c r="C91" s="31">
        <f>SUM(C24:C90)</f>
        <v>0</v>
      </c>
      <c r="D91" s="55">
        <f>SUM(C24:C90)/((COUNT(C24:C90)+ COUNTBLANK(C24:C90))*5)*100</f>
        <v>0</v>
      </c>
      <c r="E91" s="55">
        <f>SUM(C24:C90)/((COUNT(C24:C90)+ COUNTBLANK(C24:C90))*5)*100</f>
        <v>0</v>
      </c>
      <c r="F91" s="55">
        <f>SUM(C24:C90)/((COUNT(C24:C90)+ COUNTBLANK(C24:C90))*5)*100</f>
        <v>0</v>
      </c>
      <c r="G91" s="55">
        <f>SUM(C24:C90)/((COUNT(C24:C90)+ COUNTBLANK(C24:C90))*5)*100</f>
        <v>0</v>
      </c>
      <c r="H91" s="55">
        <f>SUM(C24:C90)/((COUNT(C24:C90)+ COUNTBLANK(C24:C90))*5)*100</f>
        <v>0</v>
      </c>
    </row>
    <row r="92" spans="2:13" ht="24.9" customHeight="1">
      <c r="B92" s="45" t="s">
        <v>8</v>
      </c>
      <c r="C92" s="35" t="str">
        <f>CONCATENATE(SUM(C24:C90),"/",(COUNT(C24:C90)+COUNTBLANK(C24:C90))*5)</f>
        <v>0/330</v>
      </c>
      <c r="D92" s="131">
        <f>SUM(C24:C90)/((COUNT(C24:C90)+COUNTBLANK(C24:C90))*5)</f>
        <v>0</v>
      </c>
      <c r="E92" s="131"/>
      <c r="F92" s="131"/>
      <c r="G92" s="131"/>
      <c r="H92" s="131"/>
    </row>
    <row r="93" spans="2:13" ht="39.9" customHeight="1"/>
    <row r="94" spans="2:13" ht="12.9" customHeight="1">
      <c r="B94" s="43" t="s">
        <v>23</v>
      </c>
      <c r="C94" s="25"/>
      <c r="D94" s="52"/>
      <c r="E94" s="52"/>
      <c r="F94" s="52"/>
      <c r="G94" s="52"/>
      <c r="H94" s="52"/>
      <c r="I94" s="25"/>
      <c r="J94" s="25"/>
      <c r="K94" s="25"/>
      <c r="L94" s="25"/>
      <c r="M94" s="25"/>
    </row>
    <row r="95" spans="2:13" ht="30" customHeight="1" thickBot="1">
      <c r="B95" s="84" t="s">
        <v>95</v>
      </c>
      <c r="D95" s="51"/>
      <c r="E95" s="51"/>
      <c r="F95" s="51"/>
      <c r="G95" s="51"/>
      <c r="H95" s="51"/>
    </row>
    <row r="96" spans="2:13" ht="24.9" customHeight="1" thickTop="1">
      <c r="B96" s="76" t="s">
        <v>25</v>
      </c>
      <c r="C96" s="76" t="s">
        <v>26</v>
      </c>
      <c r="D96" s="81"/>
      <c r="E96" s="78"/>
      <c r="F96" s="78"/>
      <c r="G96" s="78"/>
      <c r="H96" s="78"/>
      <c r="I96" s="79" t="s">
        <v>27</v>
      </c>
    </row>
    <row r="97" spans="2:15" ht="15">
      <c r="B97" s="40" t="s">
        <v>96</v>
      </c>
      <c r="C97" s="32"/>
      <c r="D97" s="53">
        <f>MonthlyExpenses5[[#This Row],[Vendor Response(0-5)]]</f>
        <v>0</v>
      </c>
      <c r="E97" s="53">
        <f>MonthlyExpenses5[[#This Row],[Vendor Response(0-5)]]</f>
        <v>0</v>
      </c>
      <c r="F97" s="53">
        <f>MonthlyExpenses5[[#This Row],[Vendor Response(0-5)]]</f>
        <v>0</v>
      </c>
      <c r="G97" s="53">
        <f>MonthlyExpenses5[[#This Row],[Vendor Response(0-5)]]</f>
        <v>0</v>
      </c>
      <c r="H97" s="53">
        <f>MonthlyExpenses5[[#This Row],[Vendor Response(0-5)]]</f>
        <v>0</v>
      </c>
      <c r="K97" s="103"/>
      <c r="L97" s="100"/>
      <c r="M97" s="100"/>
      <c r="N97" s="100"/>
      <c r="O97" s="100"/>
    </row>
    <row r="98" spans="2:15" ht="15">
      <c r="B98" s="107" t="s">
        <v>97</v>
      </c>
      <c r="C98" s="32"/>
      <c r="D98" s="54">
        <f>MonthlyExpenses5[[#This Row],[Vendor Response(0-5)]]</f>
        <v>0</v>
      </c>
      <c r="E98" s="54">
        <f>MonthlyExpenses5[[#This Row],[Vendor Response(0-5)]]</f>
        <v>0</v>
      </c>
      <c r="F98" s="54">
        <f>MonthlyExpenses5[[#This Row],[Vendor Response(0-5)]]</f>
        <v>0</v>
      </c>
      <c r="G98" s="54">
        <f>MonthlyExpenses5[[#This Row],[Vendor Response(0-5)]]</f>
        <v>0</v>
      </c>
      <c r="H98" s="54">
        <f>MonthlyExpenses5[[#This Row],[Vendor Response(0-5)]]</f>
        <v>0</v>
      </c>
      <c r="K98" s="103"/>
      <c r="L98" s="100"/>
      <c r="M98" s="100"/>
      <c r="N98" s="100"/>
      <c r="O98" s="100"/>
    </row>
    <row r="99" spans="2:15" ht="15">
      <c r="B99" s="107" t="s">
        <v>98</v>
      </c>
      <c r="C99" s="32"/>
      <c r="D99" s="54">
        <f>MonthlyExpenses5[[#This Row],[Vendor Response(0-5)]]</f>
        <v>0</v>
      </c>
      <c r="E99" s="54">
        <f>MonthlyExpenses5[[#This Row],[Vendor Response(0-5)]]</f>
        <v>0</v>
      </c>
      <c r="F99" s="54">
        <f>MonthlyExpenses5[[#This Row],[Vendor Response(0-5)]]</f>
        <v>0</v>
      </c>
      <c r="G99" s="54">
        <f>MonthlyExpenses5[[#This Row],[Vendor Response(0-5)]]</f>
        <v>0</v>
      </c>
      <c r="H99" s="54">
        <f>MonthlyExpenses5[[#This Row],[Vendor Response(0-5)]]</f>
        <v>0</v>
      </c>
      <c r="K99" s="103"/>
      <c r="L99" s="100"/>
      <c r="M99" s="100"/>
      <c r="N99" s="100"/>
      <c r="O99" s="100"/>
    </row>
    <row r="100" spans="2:15" ht="15">
      <c r="B100" s="107" t="s">
        <v>99</v>
      </c>
      <c r="C100" s="32"/>
      <c r="D100" s="54">
        <f>MonthlyExpenses5[[#This Row],[Vendor Response(0-5)]]</f>
        <v>0</v>
      </c>
      <c r="E100" s="54">
        <f>MonthlyExpenses5[[#This Row],[Vendor Response(0-5)]]</f>
        <v>0</v>
      </c>
      <c r="F100" s="54">
        <f>MonthlyExpenses5[[#This Row],[Vendor Response(0-5)]]</f>
        <v>0</v>
      </c>
      <c r="G100" s="54">
        <f>MonthlyExpenses5[[#This Row],[Vendor Response(0-5)]]</f>
        <v>0</v>
      </c>
      <c r="H100" s="54">
        <f>MonthlyExpenses5[[#This Row],[Vendor Response(0-5)]]</f>
        <v>0</v>
      </c>
      <c r="K100" s="103"/>
      <c r="L100" s="100"/>
      <c r="M100" s="100"/>
      <c r="N100" s="100"/>
      <c r="O100" s="100"/>
    </row>
    <row r="101" spans="2:15" ht="15">
      <c r="B101" s="40" t="s">
        <v>100</v>
      </c>
      <c r="C101" s="32"/>
      <c r="D101" s="54">
        <f>MonthlyExpenses5[[#This Row],[Vendor Response(0-5)]]</f>
        <v>0</v>
      </c>
      <c r="E101" s="54">
        <f>MonthlyExpenses5[[#This Row],[Vendor Response(0-5)]]</f>
        <v>0</v>
      </c>
      <c r="F101" s="54">
        <f>MonthlyExpenses5[[#This Row],[Vendor Response(0-5)]]</f>
        <v>0</v>
      </c>
      <c r="G101" s="54">
        <f>MonthlyExpenses5[[#This Row],[Vendor Response(0-5)]]</f>
        <v>0</v>
      </c>
      <c r="H101" s="54">
        <f>MonthlyExpenses5[[#This Row],[Vendor Response(0-5)]]</f>
        <v>0</v>
      </c>
      <c r="K101" s="103"/>
      <c r="L101" s="100"/>
      <c r="M101" s="100"/>
      <c r="N101" s="100"/>
      <c r="O101" s="100"/>
    </row>
    <row r="102" spans="2:15" ht="15">
      <c r="B102" s="40" t="s">
        <v>101</v>
      </c>
      <c r="C102" s="32"/>
      <c r="D102" s="54">
        <f>MonthlyExpenses5[[#This Row],[Vendor Response(0-5)]]</f>
        <v>0</v>
      </c>
      <c r="E102" s="54">
        <f>MonthlyExpenses5[[#This Row],[Vendor Response(0-5)]]</f>
        <v>0</v>
      </c>
      <c r="F102" s="54">
        <f>MonthlyExpenses5[[#This Row],[Vendor Response(0-5)]]</f>
        <v>0</v>
      </c>
      <c r="G102" s="54">
        <f>MonthlyExpenses5[[#This Row],[Vendor Response(0-5)]]</f>
        <v>0</v>
      </c>
      <c r="H102" s="54">
        <f>MonthlyExpenses5[[#This Row],[Vendor Response(0-5)]]</f>
        <v>0</v>
      </c>
      <c r="K102" s="103"/>
      <c r="L102" s="100"/>
      <c r="M102" s="100"/>
      <c r="N102" s="100"/>
      <c r="O102" s="100"/>
    </row>
    <row r="103" spans="2:15" ht="22.8">
      <c r="B103" s="40" t="s">
        <v>102</v>
      </c>
      <c r="C103" s="32"/>
      <c r="D103" s="54">
        <f>MonthlyExpenses5[[#This Row],[Vendor Response(0-5)]]</f>
        <v>0</v>
      </c>
      <c r="E103" s="54">
        <f>MonthlyExpenses5[[#This Row],[Vendor Response(0-5)]]</f>
        <v>0</v>
      </c>
      <c r="F103" s="54">
        <f>MonthlyExpenses5[[#This Row],[Vendor Response(0-5)]]</f>
        <v>0</v>
      </c>
      <c r="G103" s="54">
        <f>MonthlyExpenses5[[#This Row],[Vendor Response(0-5)]]</f>
        <v>0</v>
      </c>
      <c r="H103" s="54">
        <f>MonthlyExpenses5[[#This Row],[Vendor Response(0-5)]]</f>
        <v>0</v>
      </c>
      <c r="K103" s="103"/>
      <c r="L103" s="100"/>
      <c r="M103" s="100"/>
      <c r="N103" s="100"/>
      <c r="O103" s="100"/>
    </row>
    <row r="104" spans="2:15" ht="15">
      <c r="B104" s="40" t="s">
        <v>103</v>
      </c>
      <c r="C104" s="32"/>
      <c r="D104" s="54">
        <f>MonthlyExpenses5[[#This Row],[Vendor Response(0-5)]]</f>
        <v>0</v>
      </c>
      <c r="E104" s="54">
        <f>MonthlyExpenses5[[#This Row],[Vendor Response(0-5)]]</f>
        <v>0</v>
      </c>
      <c r="F104" s="54">
        <f>MonthlyExpenses5[[#This Row],[Vendor Response(0-5)]]</f>
        <v>0</v>
      </c>
      <c r="G104" s="54">
        <f>MonthlyExpenses5[[#This Row],[Vendor Response(0-5)]]</f>
        <v>0</v>
      </c>
      <c r="H104" s="54">
        <f>MonthlyExpenses5[[#This Row],[Vendor Response(0-5)]]</f>
        <v>0</v>
      </c>
      <c r="K104" s="103"/>
      <c r="L104" s="100"/>
      <c r="M104" s="100"/>
      <c r="N104" s="100"/>
      <c r="O104" s="100"/>
    </row>
    <row r="105" spans="2:15" ht="15">
      <c r="B105" s="40" t="s">
        <v>104</v>
      </c>
      <c r="C105" s="32"/>
      <c r="D105" s="54">
        <f>MonthlyExpenses5[[#This Row],[Vendor Response(0-5)]]</f>
        <v>0</v>
      </c>
      <c r="E105" s="54">
        <f>MonthlyExpenses5[[#This Row],[Vendor Response(0-5)]]</f>
        <v>0</v>
      </c>
      <c r="F105" s="54">
        <f>MonthlyExpenses5[[#This Row],[Vendor Response(0-5)]]</f>
        <v>0</v>
      </c>
      <c r="G105" s="54">
        <f>MonthlyExpenses5[[#This Row],[Vendor Response(0-5)]]</f>
        <v>0</v>
      </c>
      <c r="H105" s="54">
        <f>MonthlyExpenses5[[#This Row],[Vendor Response(0-5)]]</f>
        <v>0</v>
      </c>
      <c r="K105" s="101"/>
      <c r="L105" s="100"/>
      <c r="M105" s="100"/>
      <c r="N105" s="100"/>
      <c r="O105" s="100"/>
    </row>
    <row r="106" spans="2:15" ht="15">
      <c r="B106" s="41" t="s">
        <v>105</v>
      </c>
      <c r="C106" s="32"/>
      <c r="D106" s="54">
        <f>MonthlyExpenses5[[#This Row],[Vendor Response(0-5)]]</f>
        <v>0</v>
      </c>
      <c r="E106" s="54">
        <f>MonthlyExpenses5[[#This Row],[Vendor Response(0-5)]]</f>
        <v>0</v>
      </c>
      <c r="F106" s="54">
        <f>MonthlyExpenses5[[#This Row],[Vendor Response(0-5)]]</f>
        <v>0</v>
      </c>
      <c r="G106" s="54">
        <f>MonthlyExpenses5[[#This Row],[Vendor Response(0-5)]]</f>
        <v>0</v>
      </c>
      <c r="H106" s="54">
        <f>MonthlyExpenses5[[#This Row],[Vendor Response(0-5)]]</f>
        <v>0</v>
      </c>
      <c r="K106" s="101"/>
      <c r="L106" s="100"/>
      <c r="M106" s="100"/>
      <c r="N106" s="100"/>
      <c r="O106" s="100"/>
    </row>
    <row r="107" spans="2:15" ht="15">
      <c r="B107" s="41" t="s">
        <v>106</v>
      </c>
      <c r="C107" s="32"/>
      <c r="D107" s="54">
        <f>MonthlyExpenses5[[#This Row],[Vendor Response(0-5)]]</f>
        <v>0</v>
      </c>
      <c r="E107" s="54">
        <f>MonthlyExpenses5[[#This Row],[Vendor Response(0-5)]]</f>
        <v>0</v>
      </c>
      <c r="F107" s="54">
        <f>MonthlyExpenses5[[#This Row],[Vendor Response(0-5)]]</f>
        <v>0</v>
      </c>
      <c r="G107" s="54">
        <f>MonthlyExpenses5[[#This Row],[Vendor Response(0-5)]]</f>
        <v>0</v>
      </c>
      <c r="H107" s="54">
        <f>MonthlyExpenses5[[#This Row],[Vendor Response(0-5)]]</f>
        <v>0</v>
      </c>
      <c r="K107" s="101"/>
      <c r="L107" s="100"/>
      <c r="M107" s="100"/>
      <c r="N107" s="100"/>
      <c r="O107" s="100"/>
    </row>
    <row r="108" spans="2:15" ht="15">
      <c r="B108" s="41" t="s">
        <v>107</v>
      </c>
      <c r="C108" s="32"/>
      <c r="D108" s="54">
        <f>MonthlyExpenses5[[#This Row],[Vendor Response(0-5)]]</f>
        <v>0</v>
      </c>
      <c r="E108" s="54">
        <f>MonthlyExpenses5[[#This Row],[Vendor Response(0-5)]]</f>
        <v>0</v>
      </c>
      <c r="F108" s="54">
        <f>MonthlyExpenses5[[#This Row],[Vendor Response(0-5)]]</f>
        <v>0</v>
      </c>
      <c r="G108" s="54">
        <f>MonthlyExpenses5[[#This Row],[Vendor Response(0-5)]]</f>
        <v>0</v>
      </c>
      <c r="H108" s="54">
        <f>MonthlyExpenses5[[#This Row],[Vendor Response(0-5)]]</f>
        <v>0</v>
      </c>
      <c r="K108" s="101"/>
      <c r="L108" s="100"/>
      <c r="M108" s="100"/>
      <c r="N108" s="100"/>
      <c r="O108" s="100"/>
    </row>
    <row r="109" spans="2:15" ht="15">
      <c r="B109" s="109" t="s">
        <v>108</v>
      </c>
      <c r="C109" s="32"/>
      <c r="D109" s="54">
        <f>MonthlyExpenses5[[#This Row],[Vendor Response(0-5)]]</f>
        <v>0</v>
      </c>
      <c r="E109" s="54">
        <f>MonthlyExpenses5[[#This Row],[Vendor Response(0-5)]]</f>
        <v>0</v>
      </c>
      <c r="F109" s="54">
        <f>MonthlyExpenses5[[#This Row],[Vendor Response(0-5)]]</f>
        <v>0</v>
      </c>
      <c r="G109" s="54">
        <f>MonthlyExpenses5[[#This Row],[Vendor Response(0-5)]]</f>
        <v>0</v>
      </c>
      <c r="H109" s="54">
        <f>MonthlyExpenses5[[#This Row],[Vendor Response(0-5)]]</f>
        <v>0</v>
      </c>
      <c r="K109" s="101"/>
      <c r="L109" s="100"/>
      <c r="M109" s="100"/>
      <c r="N109" s="100"/>
      <c r="O109" s="100"/>
    </row>
    <row r="110" spans="2:15" ht="22.8">
      <c r="B110" s="40" t="s">
        <v>109</v>
      </c>
      <c r="C110" s="32"/>
      <c r="D110" s="54">
        <f>MonthlyExpenses5[[#This Row],[Vendor Response(0-5)]]</f>
        <v>0</v>
      </c>
      <c r="E110" s="54">
        <f>MonthlyExpenses5[[#This Row],[Vendor Response(0-5)]]</f>
        <v>0</v>
      </c>
      <c r="F110" s="54">
        <f>MonthlyExpenses5[[#This Row],[Vendor Response(0-5)]]</f>
        <v>0</v>
      </c>
      <c r="G110" s="54">
        <f>MonthlyExpenses5[[#This Row],[Vendor Response(0-5)]]</f>
        <v>0</v>
      </c>
      <c r="H110" s="54">
        <f>MonthlyExpenses5[[#This Row],[Vendor Response(0-5)]]</f>
        <v>0</v>
      </c>
      <c r="K110" s="101"/>
      <c r="L110" s="100"/>
      <c r="M110" s="100"/>
      <c r="N110" s="100"/>
      <c r="O110" s="100"/>
    </row>
    <row r="111" spans="2:15" ht="15">
      <c r="B111" s="40" t="s">
        <v>110</v>
      </c>
      <c r="C111" s="32"/>
      <c r="D111" s="54">
        <f>MonthlyExpenses5[[#This Row],[Vendor Response(0-5)]]</f>
        <v>0</v>
      </c>
      <c r="E111" s="54">
        <f>MonthlyExpenses5[[#This Row],[Vendor Response(0-5)]]</f>
        <v>0</v>
      </c>
      <c r="F111" s="54">
        <f>MonthlyExpenses5[[#This Row],[Vendor Response(0-5)]]</f>
        <v>0</v>
      </c>
      <c r="G111" s="54">
        <f>MonthlyExpenses5[[#This Row],[Vendor Response(0-5)]]</f>
        <v>0</v>
      </c>
      <c r="H111" s="54">
        <f>MonthlyExpenses5[[#This Row],[Vendor Response(0-5)]]</f>
        <v>0</v>
      </c>
      <c r="K111" s="101"/>
      <c r="L111" s="100"/>
      <c r="M111" s="100"/>
      <c r="N111" s="100"/>
      <c r="O111" s="100"/>
    </row>
    <row r="112" spans="2:15" ht="22.8">
      <c r="B112" s="40" t="s">
        <v>111</v>
      </c>
      <c r="C112" s="32"/>
      <c r="D112" s="54">
        <f>MonthlyExpenses5[[#This Row],[Vendor Response(0-5)]]</f>
        <v>0</v>
      </c>
      <c r="E112" s="54">
        <f>MonthlyExpenses5[[#This Row],[Vendor Response(0-5)]]</f>
        <v>0</v>
      </c>
      <c r="F112" s="54">
        <f>MonthlyExpenses5[[#This Row],[Vendor Response(0-5)]]</f>
        <v>0</v>
      </c>
      <c r="G112" s="54">
        <f>MonthlyExpenses5[[#This Row],[Vendor Response(0-5)]]</f>
        <v>0</v>
      </c>
      <c r="H112" s="54">
        <f>MonthlyExpenses5[[#This Row],[Vendor Response(0-5)]]</f>
        <v>0</v>
      </c>
      <c r="K112" s="101"/>
      <c r="L112"/>
      <c r="M112"/>
      <c r="N112"/>
      <c r="O112"/>
    </row>
    <row r="113" spans="2:13" ht="22.8">
      <c r="B113" s="40" t="s">
        <v>112</v>
      </c>
      <c r="C113" s="32"/>
      <c r="D113" s="54">
        <f>MonthlyExpenses5[[#This Row],[Vendor Response(0-5)]]</f>
        <v>0</v>
      </c>
      <c r="E113" s="54">
        <f>MonthlyExpenses5[[#This Row],[Vendor Response(0-5)]]</f>
        <v>0</v>
      </c>
      <c r="F113" s="54">
        <f>MonthlyExpenses5[[#This Row],[Vendor Response(0-5)]]</f>
        <v>0</v>
      </c>
      <c r="G113" s="54">
        <f>MonthlyExpenses5[[#This Row],[Vendor Response(0-5)]]</f>
        <v>0</v>
      </c>
      <c r="H113" s="54">
        <f>MonthlyExpenses5[[#This Row],[Vendor Response(0-5)]]</f>
        <v>0</v>
      </c>
      <c r="K113" s="101"/>
    </row>
    <row r="114" spans="2:13" ht="22.8">
      <c r="B114" s="40" t="s">
        <v>113</v>
      </c>
      <c r="C114" s="32"/>
      <c r="D114" s="54">
        <f>MonthlyExpenses5[[#This Row],[Vendor Response(0-5)]]</f>
        <v>0</v>
      </c>
      <c r="E114" s="54">
        <f>MonthlyExpenses5[[#This Row],[Vendor Response(0-5)]]</f>
        <v>0</v>
      </c>
      <c r="F114" s="54">
        <f>MonthlyExpenses5[[#This Row],[Vendor Response(0-5)]]</f>
        <v>0</v>
      </c>
      <c r="G114" s="54">
        <f>MonthlyExpenses5[[#This Row],[Vendor Response(0-5)]]</f>
        <v>0</v>
      </c>
      <c r="H114" s="54">
        <f>MonthlyExpenses5[[#This Row],[Vendor Response(0-5)]]</f>
        <v>0</v>
      </c>
      <c r="K114" s="101"/>
    </row>
    <row r="115" spans="2:13" ht="22.8">
      <c r="B115" s="40" t="s">
        <v>114</v>
      </c>
      <c r="C115" s="32"/>
      <c r="D115" s="54">
        <f>MonthlyExpenses5[[#This Row],[Vendor Response(0-5)]]</f>
        <v>0</v>
      </c>
      <c r="E115" s="54">
        <f>MonthlyExpenses5[[#This Row],[Vendor Response(0-5)]]</f>
        <v>0</v>
      </c>
      <c r="F115" s="54">
        <f>MonthlyExpenses5[[#This Row],[Vendor Response(0-5)]]</f>
        <v>0</v>
      </c>
      <c r="G115" s="54">
        <f>MonthlyExpenses5[[#This Row],[Vendor Response(0-5)]]</f>
        <v>0</v>
      </c>
      <c r="H115" s="54">
        <f>MonthlyExpenses5[[#This Row],[Vendor Response(0-5)]]</f>
        <v>0</v>
      </c>
    </row>
    <row r="116" spans="2:13" ht="34.200000000000003">
      <c r="B116" s="40" t="s">
        <v>115</v>
      </c>
      <c r="C116" s="32"/>
      <c r="D116" s="54">
        <f>MonthlyExpenses5[[#This Row],[Vendor Response(0-5)]]</f>
        <v>0</v>
      </c>
      <c r="E116" s="54">
        <f>MonthlyExpenses5[[#This Row],[Vendor Response(0-5)]]</f>
        <v>0</v>
      </c>
      <c r="F116" s="54">
        <f>MonthlyExpenses5[[#This Row],[Vendor Response(0-5)]]</f>
        <v>0</v>
      </c>
      <c r="G116" s="54">
        <f>MonthlyExpenses5[[#This Row],[Vendor Response(0-5)]]</f>
        <v>0</v>
      </c>
      <c r="H116" s="54">
        <f>MonthlyExpenses5[[#This Row],[Vendor Response(0-5)]]</f>
        <v>0</v>
      </c>
    </row>
    <row r="117" spans="2:13" ht="40.5" customHeight="1">
      <c r="B117" s="30" t="s">
        <v>94</v>
      </c>
      <c r="C117" s="31">
        <f>SUM(C96:C116)</f>
        <v>0</v>
      </c>
      <c r="D117" s="55">
        <f>SUM(C96:C116)/((COUNT(C96:C116)+ COUNTBLANK(C96:C116))*5)*100</f>
        <v>0</v>
      </c>
      <c r="E117" s="55">
        <f>SUM(C96:C116)/((COUNT(C96:C116)+ COUNTBLANK(C96:C116))*5)*100</f>
        <v>0</v>
      </c>
      <c r="F117" s="55">
        <f>SUM(C96:C116)/((COUNT(C96:C116)+ COUNTBLANK(C96:C116))*5)*100</f>
        <v>0</v>
      </c>
      <c r="G117" s="55">
        <f>SUM(C96:C116)/((COUNT(C96:C116)+ COUNTBLANK(C96:C116))*5)*100</f>
        <v>0</v>
      </c>
      <c r="H117" s="55">
        <f>SUM(C96:C116)/((COUNT(C96:C116)+ COUNTBLANK(C96:C116))*5)*100</f>
        <v>0</v>
      </c>
    </row>
    <row r="118" spans="2:13" ht="24.9" customHeight="1">
      <c r="B118" s="45" t="s">
        <v>8</v>
      </c>
      <c r="C118" s="35" t="str">
        <f>CONCATENATE(SUM(C97:C116),"/",(COUNT(C97:C116)+COUNTBLANK(C97:C116))*5)</f>
        <v>0/100</v>
      </c>
      <c r="D118" s="131">
        <f>SUM(C96:C116)/((COUNT(C96:C116)+COUNTBLANK(C96:C116))*5)</f>
        <v>0</v>
      </c>
      <c r="E118" s="131"/>
      <c r="F118" s="131"/>
      <c r="G118" s="131"/>
      <c r="H118" s="131"/>
    </row>
    <row r="119" spans="2:13" ht="39.9" customHeight="1"/>
    <row r="120" spans="2:13" ht="13.5" customHeight="1">
      <c r="B120" s="43" t="s">
        <v>23</v>
      </c>
      <c r="C120" s="25"/>
      <c r="D120" s="52"/>
      <c r="E120" s="52"/>
      <c r="F120" s="52"/>
      <c r="G120" s="52"/>
      <c r="H120" s="52"/>
      <c r="I120" s="25"/>
      <c r="J120" s="25"/>
      <c r="K120" s="25"/>
      <c r="L120" s="25"/>
      <c r="M120" s="25"/>
    </row>
    <row r="121" spans="2:13" ht="30" customHeight="1" thickBot="1">
      <c r="B121" s="84" t="s">
        <v>116</v>
      </c>
      <c r="D121" s="51"/>
      <c r="E121" s="51"/>
      <c r="F121" s="51"/>
      <c r="G121" s="51"/>
      <c r="H121" s="51"/>
    </row>
    <row r="122" spans="2:13" ht="24.9" customHeight="1" thickTop="1">
      <c r="B122" s="76" t="s">
        <v>25</v>
      </c>
      <c r="C122" s="76" t="s">
        <v>26</v>
      </c>
      <c r="D122" s="81"/>
      <c r="E122" s="78"/>
      <c r="F122" s="78"/>
      <c r="G122" s="78"/>
      <c r="H122" s="78"/>
      <c r="I122" s="79" t="s">
        <v>27</v>
      </c>
    </row>
    <row r="123" spans="2:13" ht="22.8">
      <c r="B123" s="40" t="s">
        <v>117</v>
      </c>
      <c r="C123" s="32"/>
      <c r="D123" s="53">
        <f>MonthlyExpenses56[[#This Row],[Vendor Response(0-5)]]</f>
        <v>0</v>
      </c>
      <c r="E123" s="53">
        <f>MonthlyExpenses56[[#This Row],[Vendor Response(0-5)]]</f>
        <v>0</v>
      </c>
      <c r="F123" s="53">
        <f>MonthlyExpenses56[[#This Row],[Vendor Response(0-5)]]</f>
        <v>0</v>
      </c>
      <c r="G123" s="53">
        <f>MonthlyExpenses56[[#This Row],[Vendor Response(0-5)]]</f>
        <v>0</v>
      </c>
      <c r="H123" s="53">
        <f>MonthlyExpenses56[[#This Row],[Vendor Response(0-5)]]</f>
        <v>0</v>
      </c>
    </row>
    <row r="124" spans="2:13" ht="15">
      <c r="B124" s="107" t="s">
        <v>118</v>
      </c>
      <c r="C124" s="32"/>
      <c r="D124" s="53">
        <f>MonthlyExpenses56[[#This Row],[Vendor Response(0-5)]]</f>
        <v>0</v>
      </c>
      <c r="E124" s="53">
        <f>MonthlyExpenses56[[#This Row],[Vendor Response(0-5)]]</f>
        <v>0</v>
      </c>
      <c r="F124" s="53">
        <f>MonthlyExpenses56[[#This Row],[Vendor Response(0-5)]]</f>
        <v>0</v>
      </c>
      <c r="G124" s="53">
        <f>MonthlyExpenses56[[#This Row],[Vendor Response(0-5)]]</f>
        <v>0</v>
      </c>
      <c r="H124" s="53">
        <f>MonthlyExpenses56[[#This Row],[Vendor Response(0-5)]]</f>
        <v>0</v>
      </c>
    </row>
    <row r="125" spans="2:13" ht="15">
      <c r="B125" s="40" t="s">
        <v>119</v>
      </c>
      <c r="C125" s="32"/>
      <c r="D125" s="54">
        <f>MonthlyExpenses56[[#This Row],[Vendor Response(0-5)]]</f>
        <v>0</v>
      </c>
      <c r="E125" s="54">
        <f>MonthlyExpenses56[[#This Row],[Vendor Response(0-5)]]</f>
        <v>0</v>
      </c>
      <c r="F125" s="54">
        <f>MonthlyExpenses56[[#This Row],[Vendor Response(0-5)]]</f>
        <v>0</v>
      </c>
      <c r="G125" s="54">
        <f>MonthlyExpenses56[[#This Row],[Vendor Response(0-5)]]</f>
        <v>0</v>
      </c>
      <c r="H125" s="54">
        <f>MonthlyExpenses56[[#This Row],[Vendor Response(0-5)]]</f>
        <v>0</v>
      </c>
    </row>
    <row r="126" spans="2:13" ht="15">
      <c r="B126" s="40" t="s">
        <v>120</v>
      </c>
      <c r="C126" s="32"/>
      <c r="D126" s="54">
        <f>MonthlyExpenses56[[#This Row],[Vendor Response(0-5)]]</f>
        <v>0</v>
      </c>
      <c r="E126" s="54">
        <f>MonthlyExpenses56[[#This Row],[Vendor Response(0-5)]]</f>
        <v>0</v>
      </c>
      <c r="F126" s="54">
        <f>MonthlyExpenses56[[#This Row],[Vendor Response(0-5)]]</f>
        <v>0</v>
      </c>
      <c r="G126" s="54">
        <f>MonthlyExpenses56[[#This Row],[Vendor Response(0-5)]]</f>
        <v>0</v>
      </c>
      <c r="H126" s="54">
        <f>MonthlyExpenses56[[#This Row],[Vendor Response(0-5)]]</f>
        <v>0</v>
      </c>
    </row>
    <row r="127" spans="2:13" ht="22.8">
      <c r="B127" s="40" t="s">
        <v>121</v>
      </c>
      <c r="C127" s="32"/>
      <c r="D127" s="54">
        <f>MonthlyExpenses56[[#This Row],[Vendor Response(0-5)]]</f>
        <v>0</v>
      </c>
      <c r="E127" s="54">
        <f>MonthlyExpenses56[[#This Row],[Vendor Response(0-5)]]</f>
        <v>0</v>
      </c>
      <c r="F127" s="54">
        <f>MonthlyExpenses56[[#This Row],[Vendor Response(0-5)]]</f>
        <v>0</v>
      </c>
      <c r="G127" s="54">
        <f>MonthlyExpenses56[[#This Row],[Vendor Response(0-5)]]</f>
        <v>0</v>
      </c>
      <c r="H127" s="54">
        <f>MonthlyExpenses56[[#This Row],[Vendor Response(0-5)]]</f>
        <v>0</v>
      </c>
    </row>
    <row r="128" spans="2:13" ht="15">
      <c r="B128" s="40" t="s">
        <v>122</v>
      </c>
      <c r="C128" s="32"/>
      <c r="D128" s="54">
        <f>MonthlyExpenses56[[#This Row],[Vendor Response(0-5)]]</f>
        <v>0</v>
      </c>
      <c r="E128" s="54">
        <f>MonthlyExpenses56[[#This Row],[Vendor Response(0-5)]]</f>
        <v>0</v>
      </c>
      <c r="F128" s="54">
        <f>MonthlyExpenses56[[#This Row],[Vendor Response(0-5)]]</f>
        <v>0</v>
      </c>
      <c r="G128" s="54">
        <f>MonthlyExpenses56[[#This Row],[Vendor Response(0-5)]]</f>
        <v>0</v>
      </c>
      <c r="H128" s="54">
        <f>MonthlyExpenses56[[#This Row],[Vendor Response(0-5)]]</f>
        <v>0</v>
      </c>
    </row>
    <row r="129" spans="2:13" ht="15">
      <c r="B129" s="40" t="s">
        <v>123</v>
      </c>
      <c r="C129" s="32"/>
      <c r="D129" s="54">
        <f>MonthlyExpenses56[[#This Row],[Vendor Response(0-5)]]</f>
        <v>0</v>
      </c>
      <c r="E129" s="54">
        <f>MonthlyExpenses56[[#This Row],[Vendor Response(0-5)]]</f>
        <v>0</v>
      </c>
      <c r="F129" s="54">
        <f>MonthlyExpenses56[[#This Row],[Vendor Response(0-5)]]</f>
        <v>0</v>
      </c>
      <c r="G129" s="54">
        <f>MonthlyExpenses56[[#This Row],[Vendor Response(0-5)]]</f>
        <v>0</v>
      </c>
      <c r="H129" s="54">
        <f>MonthlyExpenses56[[#This Row],[Vendor Response(0-5)]]</f>
        <v>0</v>
      </c>
    </row>
    <row r="130" spans="2:13" ht="15">
      <c r="B130" s="41" t="s">
        <v>124</v>
      </c>
      <c r="C130" s="32"/>
      <c r="D130" s="54">
        <f>MonthlyExpenses56[[#This Row],[Vendor Response(0-5)]]</f>
        <v>0</v>
      </c>
      <c r="E130" s="54">
        <f>MonthlyExpenses56[[#This Row],[Vendor Response(0-5)]]</f>
        <v>0</v>
      </c>
      <c r="F130" s="54">
        <f>MonthlyExpenses56[[#This Row],[Vendor Response(0-5)]]</f>
        <v>0</v>
      </c>
      <c r="G130" s="54">
        <f>MonthlyExpenses56[[#This Row],[Vendor Response(0-5)]]</f>
        <v>0</v>
      </c>
      <c r="H130" s="54">
        <f>MonthlyExpenses56[[#This Row],[Vendor Response(0-5)]]</f>
        <v>0</v>
      </c>
    </row>
    <row r="131" spans="2:13" ht="15">
      <c r="B131" s="41" t="s">
        <v>125</v>
      </c>
      <c r="C131" s="32"/>
      <c r="D131" s="54">
        <f>MonthlyExpenses56[[#This Row],[Vendor Response(0-5)]]</f>
        <v>0</v>
      </c>
      <c r="E131" s="54">
        <f>MonthlyExpenses56[[#This Row],[Vendor Response(0-5)]]</f>
        <v>0</v>
      </c>
      <c r="F131" s="54">
        <f>MonthlyExpenses56[[#This Row],[Vendor Response(0-5)]]</f>
        <v>0</v>
      </c>
      <c r="G131" s="54">
        <f>MonthlyExpenses56[[#This Row],[Vendor Response(0-5)]]</f>
        <v>0</v>
      </c>
      <c r="H131" s="54">
        <f>MonthlyExpenses56[[#This Row],[Vendor Response(0-5)]]</f>
        <v>0</v>
      </c>
    </row>
    <row r="132" spans="2:13" ht="22.8">
      <c r="B132" s="41" t="s">
        <v>126</v>
      </c>
      <c r="C132" s="32"/>
      <c r="D132" s="54">
        <f>MonthlyExpenses56[[#This Row],[Vendor Response(0-5)]]</f>
        <v>0</v>
      </c>
      <c r="E132" s="54">
        <f>MonthlyExpenses56[[#This Row],[Vendor Response(0-5)]]</f>
        <v>0</v>
      </c>
      <c r="F132" s="54">
        <f>MonthlyExpenses56[[#This Row],[Vendor Response(0-5)]]</f>
        <v>0</v>
      </c>
      <c r="G132" s="54">
        <f>MonthlyExpenses56[[#This Row],[Vendor Response(0-5)]]</f>
        <v>0</v>
      </c>
      <c r="H132" s="54">
        <f>MonthlyExpenses56[[#This Row],[Vendor Response(0-5)]]</f>
        <v>0</v>
      </c>
    </row>
    <row r="133" spans="2:13" ht="22.8">
      <c r="B133" s="40" t="s">
        <v>127</v>
      </c>
      <c r="C133" s="32"/>
      <c r="D133" s="54">
        <f>MonthlyExpenses56[[#This Row],[Vendor Response(0-5)]]</f>
        <v>0</v>
      </c>
      <c r="E133" s="54">
        <f>MonthlyExpenses56[[#This Row],[Vendor Response(0-5)]]</f>
        <v>0</v>
      </c>
      <c r="F133" s="54">
        <f>MonthlyExpenses56[[#This Row],[Vendor Response(0-5)]]</f>
        <v>0</v>
      </c>
      <c r="G133" s="54">
        <f>MonthlyExpenses56[[#This Row],[Vendor Response(0-5)]]</f>
        <v>0</v>
      </c>
      <c r="H133" s="54">
        <f>MonthlyExpenses56[[#This Row],[Vendor Response(0-5)]]</f>
        <v>0</v>
      </c>
    </row>
    <row r="134" spans="2:13" ht="22.8">
      <c r="B134" s="40" t="s">
        <v>128</v>
      </c>
      <c r="C134" s="32"/>
      <c r="D134" s="54">
        <f>MonthlyExpenses56[[#This Row],[Vendor Response(0-5)]]</f>
        <v>0</v>
      </c>
      <c r="E134" s="54">
        <f>MonthlyExpenses56[[#This Row],[Vendor Response(0-5)]]</f>
        <v>0</v>
      </c>
      <c r="F134" s="54">
        <f>MonthlyExpenses56[[#This Row],[Vendor Response(0-5)]]</f>
        <v>0</v>
      </c>
      <c r="G134" s="54">
        <f>MonthlyExpenses56[[#This Row],[Vendor Response(0-5)]]</f>
        <v>0</v>
      </c>
      <c r="H134" s="54">
        <f>MonthlyExpenses56[[#This Row],[Vendor Response(0-5)]]</f>
        <v>0</v>
      </c>
    </row>
    <row r="135" spans="2:13" ht="15">
      <c r="B135" s="40" t="s">
        <v>129</v>
      </c>
      <c r="C135" s="32"/>
      <c r="D135" s="54">
        <f>MonthlyExpenses56[[#This Row],[Vendor Response(0-5)]]</f>
        <v>0</v>
      </c>
      <c r="E135" s="54">
        <f>MonthlyExpenses56[[#This Row],[Vendor Response(0-5)]]</f>
        <v>0</v>
      </c>
      <c r="F135" s="54">
        <f>MonthlyExpenses56[[#This Row],[Vendor Response(0-5)]]</f>
        <v>0</v>
      </c>
      <c r="G135" s="54">
        <f>MonthlyExpenses56[[#This Row],[Vendor Response(0-5)]]</f>
        <v>0</v>
      </c>
      <c r="H135" s="54">
        <f>MonthlyExpenses56[[#This Row],[Vendor Response(0-5)]]</f>
        <v>0</v>
      </c>
    </row>
    <row r="136" spans="2:13" ht="15">
      <c r="B136" s="40" t="s">
        <v>130</v>
      </c>
      <c r="C136" s="32"/>
      <c r="D136" s="54">
        <f>MonthlyExpenses56[[#This Row],[Vendor Response(0-5)]]</f>
        <v>0</v>
      </c>
      <c r="E136" s="54">
        <f>MonthlyExpenses56[[#This Row],[Vendor Response(0-5)]]</f>
        <v>0</v>
      </c>
      <c r="F136" s="54">
        <f>MonthlyExpenses56[[#This Row],[Vendor Response(0-5)]]</f>
        <v>0</v>
      </c>
      <c r="G136" s="54">
        <f>MonthlyExpenses56[[#This Row],[Vendor Response(0-5)]]</f>
        <v>0</v>
      </c>
      <c r="H136" s="54">
        <f>MonthlyExpenses56[[#This Row],[Vendor Response(0-5)]]</f>
        <v>0</v>
      </c>
    </row>
    <row r="137" spans="2:13" ht="15">
      <c r="B137" s="40" t="s">
        <v>131</v>
      </c>
      <c r="C137" s="32"/>
      <c r="D137" s="54">
        <f>MonthlyExpenses56[[#This Row],[Vendor Response(0-5)]]</f>
        <v>0</v>
      </c>
      <c r="E137" s="54">
        <f>MonthlyExpenses56[[#This Row],[Vendor Response(0-5)]]</f>
        <v>0</v>
      </c>
      <c r="F137" s="54">
        <f>MonthlyExpenses56[[#This Row],[Vendor Response(0-5)]]</f>
        <v>0</v>
      </c>
      <c r="G137" s="54">
        <f>MonthlyExpenses56[[#This Row],[Vendor Response(0-5)]]</f>
        <v>0</v>
      </c>
      <c r="H137" s="54">
        <f>MonthlyExpenses56[[#This Row],[Vendor Response(0-5)]]</f>
        <v>0</v>
      </c>
    </row>
    <row r="138" spans="2:13" ht="15">
      <c r="B138" s="40" t="s">
        <v>132</v>
      </c>
      <c r="C138" s="32"/>
      <c r="D138" s="54">
        <f>MonthlyExpenses56[[#This Row],[Vendor Response(0-5)]]</f>
        <v>0</v>
      </c>
      <c r="E138" s="54">
        <f>MonthlyExpenses56[[#This Row],[Vendor Response(0-5)]]</f>
        <v>0</v>
      </c>
      <c r="F138" s="54">
        <f>MonthlyExpenses56[[#This Row],[Vendor Response(0-5)]]</f>
        <v>0</v>
      </c>
      <c r="G138" s="54">
        <f>MonthlyExpenses56[[#This Row],[Vendor Response(0-5)]]</f>
        <v>0</v>
      </c>
      <c r="H138" s="54">
        <f>MonthlyExpenses56[[#This Row],[Vendor Response(0-5)]]</f>
        <v>0</v>
      </c>
    </row>
    <row r="139" spans="2:13" ht="22.8">
      <c r="B139" s="40" t="s">
        <v>133</v>
      </c>
      <c r="C139" s="32"/>
      <c r="D139" s="54">
        <f>MonthlyExpenses56[[#This Row],[Vendor Response(0-5)]]</f>
        <v>0</v>
      </c>
      <c r="E139" s="54">
        <f>MonthlyExpenses56[[#This Row],[Vendor Response(0-5)]]</f>
        <v>0</v>
      </c>
      <c r="F139" s="54">
        <f>MonthlyExpenses56[[#This Row],[Vendor Response(0-5)]]</f>
        <v>0</v>
      </c>
      <c r="G139" s="54">
        <f>MonthlyExpenses56[[#This Row],[Vendor Response(0-5)]]</f>
        <v>0</v>
      </c>
      <c r="H139" s="54">
        <f>MonthlyExpenses56[[#This Row],[Vendor Response(0-5)]]</f>
        <v>0</v>
      </c>
    </row>
    <row r="140" spans="2:13" ht="40.5" customHeight="1">
      <c r="B140" s="30" t="s">
        <v>94</v>
      </c>
      <c r="C140" s="31">
        <f>SUM(C123:C139)</f>
        <v>0</v>
      </c>
      <c r="D140" s="108">
        <f>SUM(C122:C139)/((COUNT(C122:C139)+ COUNTBLANK(C122:C139))*5)*100</f>
        <v>0</v>
      </c>
      <c r="E140" s="108">
        <f>SUM(C122:C139)/((COUNT(C122:C139)+ COUNTBLANK(C122:C139))*5)*100</f>
        <v>0</v>
      </c>
      <c r="F140" s="108">
        <f>SUM(C122:C139)/((COUNT(C122:C139)+ COUNTBLANK(C122:C139))*5)*100</f>
        <v>0</v>
      </c>
      <c r="G140" s="108">
        <f>SUM(C122:C139)/((COUNT(C122:C139)+ COUNTBLANK(C122:C139))*5)*100</f>
        <v>0</v>
      </c>
      <c r="H140" s="108">
        <f>SUM(C122:C139)/((COUNT(C122:C139)+ COUNTBLANK(C122:C139))*5)*100</f>
        <v>0</v>
      </c>
    </row>
    <row r="141" spans="2:13" ht="24.9" customHeight="1">
      <c r="B141" s="45" t="s">
        <v>8</v>
      </c>
      <c r="C141" s="128" t="str">
        <f>CONCATENATE(SUM(C123:C139),"/",(COUNT(C123:C139)+COUNTBLANK(C123:C139))*5)</f>
        <v>0/85</v>
      </c>
      <c r="D141" s="133">
        <f>SUM(C123:C139)/((COUNT(C123:C139)+COUNTBLANK(C123:C139))*5)</f>
        <v>0</v>
      </c>
      <c r="E141" s="132"/>
      <c r="F141" s="132"/>
      <c r="G141" s="132"/>
      <c r="H141" s="132"/>
    </row>
    <row r="142" spans="2:13" ht="39.9" customHeight="1"/>
    <row r="143" spans="2:13" ht="13.5" customHeight="1">
      <c r="B143" s="43" t="s">
        <v>23</v>
      </c>
      <c r="C143" s="25"/>
      <c r="D143" s="52"/>
      <c r="E143" s="52"/>
      <c r="F143" s="52"/>
      <c r="G143" s="52"/>
      <c r="H143" s="52"/>
      <c r="I143" s="25"/>
      <c r="J143" s="25"/>
      <c r="K143" s="25"/>
      <c r="L143" s="25"/>
      <c r="M143" s="25"/>
    </row>
    <row r="144" spans="2:13" s="29" customFormat="1" ht="30" customHeight="1" thickBot="1">
      <c r="B144" s="84" t="s">
        <v>134</v>
      </c>
      <c r="D144" s="56"/>
      <c r="E144" s="56"/>
      <c r="F144" s="56"/>
      <c r="G144" s="56"/>
      <c r="H144" s="56"/>
    </row>
    <row r="145" spans="2:13" ht="24.9" customHeight="1" thickTop="1">
      <c r="B145" s="76" t="s">
        <v>25</v>
      </c>
      <c r="C145" s="76" t="s">
        <v>26</v>
      </c>
      <c r="D145" s="81"/>
      <c r="E145" s="78"/>
      <c r="F145" s="78"/>
      <c r="G145" s="78"/>
      <c r="H145" s="78"/>
      <c r="I145" s="79" t="s">
        <v>27</v>
      </c>
    </row>
    <row r="146" spans="2:13" ht="15">
      <c r="B146" s="34" t="s">
        <v>135</v>
      </c>
      <c r="C146" s="32"/>
      <c r="D146" s="53">
        <f>MonthlyExpenses7[[#This Row],[Vendor Response(0-5)]]</f>
        <v>0</v>
      </c>
      <c r="E146" s="53">
        <f>MonthlyExpenses7[[#This Row],[Vendor Response(0-5)]]</f>
        <v>0</v>
      </c>
      <c r="F146" s="53">
        <f>MonthlyExpenses7[[#This Row],[Vendor Response(0-5)]]</f>
        <v>0</v>
      </c>
      <c r="G146" s="53">
        <f>MonthlyExpenses7[[#This Row],[Vendor Response(0-5)]]</f>
        <v>0</v>
      </c>
      <c r="H146" s="53">
        <f>MonthlyExpenses7[[#This Row],[Vendor Response(0-5)]]</f>
        <v>0</v>
      </c>
    </row>
    <row r="147" spans="2:13" ht="15">
      <c r="B147" s="105" t="s">
        <v>136</v>
      </c>
      <c r="C147" s="32"/>
      <c r="D147" s="54">
        <f>MonthlyExpenses7[[#This Row],[Vendor Response(0-5)]]</f>
        <v>0</v>
      </c>
      <c r="E147" s="54">
        <f>MonthlyExpenses7[[#This Row],[Vendor Response(0-5)]]</f>
        <v>0</v>
      </c>
      <c r="F147" s="54">
        <f>MonthlyExpenses7[[#This Row],[Vendor Response(0-5)]]</f>
        <v>0</v>
      </c>
      <c r="G147" s="54">
        <f>MonthlyExpenses7[[#This Row],[Vendor Response(0-5)]]</f>
        <v>0</v>
      </c>
      <c r="H147" s="54">
        <f>MonthlyExpenses7[[#This Row],[Vendor Response(0-5)]]</f>
        <v>0</v>
      </c>
    </row>
    <row r="148" spans="2:13" ht="22.8">
      <c r="B148" s="34" t="s">
        <v>137</v>
      </c>
      <c r="C148" s="32"/>
      <c r="D148" s="54">
        <f>MonthlyExpenses7[[#This Row],[Vendor Response(0-5)]]</f>
        <v>0</v>
      </c>
      <c r="E148" s="54">
        <f>MonthlyExpenses7[[#This Row],[Vendor Response(0-5)]]</f>
        <v>0</v>
      </c>
      <c r="F148" s="54">
        <f>MonthlyExpenses7[[#This Row],[Vendor Response(0-5)]]</f>
        <v>0</v>
      </c>
      <c r="G148" s="54">
        <f>MonthlyExpenses7[[#This Row],[Vendor Response(0-5)]]</f>
        <v>0</v>
      </c>
      <c r="H148" s="54">
        <f>MonthlyExpenses7[[#This Row],[Vendor Response(0-5)]]</f>
        <v>0</v>
      </c>
    </row>
    <row r="149" spans="2:13" ht="45.6">
      <c r="B149" s="34" t="s">
        <v>138</v>
      </c>
      <c r="C149" s="32"/>
      <c r="D149" s="54">
        <f>MonthlyExpenses7[[#This Row],[Vendor Response(0-5)]]</f>
        <v>0</v>
      </c>
      <c r="E149" s="54">
        <f>MonthlyExpenses7[[#This Row],[Vendor Response(0-5)]]</f>
        <v>0</v>
      </c>
      <c r="F149" s="54">
        <f>MonthlyExpenses7[[#This Row],[Vendor Response(0-5)]]</f>
        <v>0</v>
      </c>
      <c r="G149" s="54">
        <f>MonthlyExpenses7[[#This Row],[Vendor Response(0-5)]]</f>
        <v>0</v>
      </c>
      <c r="H149" s="54">
        <f>MonthlyExpenses7[[#This Row],[Vendor Response(0-5)]]</f>
        <v>0</v>
      </c>
    </row>
    <row r="150" spans="2:13" ht="34.200000000000003">
      <c r="B150" s="34" t="s">
        <v>139</v>
      </c>
      <c r="C150" s="32"/>
      <c r="D150" s="54">
        <f>MonthlyExpenses7[[#This Row],[Vendor Response(0-5)]]</f>
        <v>0</v>
      </c>
      <c r="E150" s="54">
        <f>MonthlyExpenses7[[#This Row],[Vendor Response(0-5)]]</f>
        <v>0</v>
      </c>
      <c r="F150" s="54">
        <f>MonthlyExpenses7[[#This Row],[Vendor Response(0-5)]]</f>
        <v>0</v>
      </c>
      <c r="G150" s="54">
        <f>MonthlyExpenses7[[#This Row],[Vendor Response(0-5)]]</f>
        <v>0</v>
      </c>
      <c r="H150" s="54">
        <f>MonthlyExpenses7[[#This Row],[Vendor Response(0-5)]]</f>
        <v>0</v>
      </c>
    </row>
    <row r="151" spans="2:13" ht="15">
      <c r="B151" s="34" t="s">
        <v>140</v>
      </c>
      <c r="C151" s="32"/>
      <c r="D151" s="54">
        <f>MonthlyExpenses7[[#This Row],[Vendor Response(0-5)]]</f>
        <v>0</v>
      </c>
      <c r="E151" s="54">
        <f>MonthlyExpenses7[[#This Row],[Vendor Response(0-5)]]</f>
        <v>0</v>
      </c>
      <c r="F151" s="54">
        <f>MonthlyExpenses7[[#This Row],[Vendor Response(0-5)]]</f>
        <v>0</v>
      </c>
      <c r="G151" s="54">
        <f>MonthlyExpenses7[[#This Row],[Vendor Response(0-5)]]</f>
        <v>0</v>
      </c>
      <c r="H151" s="54">
        <f>MonthlyExpenses7[[#This Row],[Vendor Response(0-5)]]</f>
        <v>0</v>
      </c>
    </row>
    <row r="152" spans="2:13" ht="15">
      <c r="B152" s="38" t="s">
        <v>141</v>
      </c>
      <c r="C152" s="32"/>
      <c r="D152" s="54">
        <f>MonthlyExpenses7[[#This Row],[Vendor Response(0-5)]]</f>
        <v>0</v>
      </c>
      <c r="E152" s="54">
        <f>MonthlyExpenses7[[#This Row],[Vendor Response(0-5)]]</f>
        <v>0</v>
      </c>
      <c r="F152" s="54">
        <f>MonthlyExpenses7[[#This Row],[Vendor Response(0-5)]]</f>
        <v>0</v>
      </c>
      <c r="G152" s="54">
        <f>MonthlyExpenses7[[#This Row],[Vendor Response(0-5)]]</f>
        <v>0</v>
      </c>
      <c r="H152" s="54">
        <f>MonthlyExpenses7[[#This Row],[Vendor Response(0-5)]]</f>
        <v>0</v>
      </c>
    </row>
    <row r="153" spans="2:13" ht="15">
      <c r="B153" s="106" t="s">
        <v>142</v>
      </c>
      <c r="C153" s="32"/>
      <c r="D153" s="54">
        <f>MonthlyExpenses7[[#This Row],[Vendor Response(0-5)]]</f>
        <v>0</v>
      </c>
      <c r="E153" s="54">
        <f>MonthlyExpenses7[[#This Row],[Vendor Response(0-5)]]</f>
        <v>0</v>
      </c>
      <c r="F153" s="54">
        <f>MonthlyExpenses7[[#This Row],[Vendor Response(0-5)]]</f>
        <v>0</v>
      </c>
      <c r="G153" s="54">
        <f>MonthlyExpenses7[[#This Row],[Vendor Response(0-5)]]</f>
        <v>0</v>
      </c>
      <c r="H153" s="54">
        <f>MonthlyExpenses7[[#This Row],[Vendor Response(0-5)]]</f>
        <v>0</v>
      </c>
    </row>
    <row r="154" spans="2:13" ht="34.200000000000003">
      <c r="B154" s="39" t="s">
        <v>143</v>
      </c>
      <c r="C154" s="32"/>
      <c r="D154" s="54">
        <f>MonthlyExpenses7[[#This Row],[Vendor Response(0-5)]]</f>
        <v>0</v>
      </c>
      <c r="E154" s="54">
        <f>MonthlyExpenses7[[#This Row],[Vendor Response(0-5)]]</f>
        <v>0</v>
      </c>
      <c r="F154" s="54">
        <f>MonthlyExpenses7[[#This Row],[Vendor Response(0-5)]]</f>
        <v>0</v>
      </c>
      <c r="G154" s="54">
        <f>MonthlyExpenses7[[#This Row],[Vendor Response(0-5)]]</f>
        <v>0</v>
      </c>
      <c r="H154" s="54">
        <f>MonthlyExpenses7[[#This Row],[Vendor Response(0-5)]]</f>
        <v>0</v>
      </c>
    </row>
    <row r="155" spans="2:13" ht="15">
      <c r="B155" s="39" t="s">
        <v>144</v>
      </c>
      <c r="C155" s="32"/>
      <c r="D155" s="54">
        <f>MonthlyExpenses7[[#This Row],[Vendor Response(0-5)]]</f>
        <v>0</v>
      </c>
      <c r="E155" s="54">
        <f>MonthlyExpenses7[[#This Row],[Vendor Response(0-5)]]</f>
        <v>0</v>
      </c>
      <c r="F155" s="54">
        <f>MonthlyExpenses7[[#This Row],[Vendor Response(0-5)]]</f>
        <v>0</v>
      </c>
      <c r="G155" s="54">
        <f>MonthlyExpenses7[[#This Row],[Vendor Response(0-5)]]</f>
        <v>0</v>
      </c>
      <c r="H155" s="54">
        <f>MonthlyExpenses7[[#This Row],[Vendor Response(0-5)]]</f>
        <v>0</v>
      </c>
    </row>
    <row r="156" spans="2:13" ht="22.8">
      <c r="B156" s="39" t="s">
        <v>145</v>
      </c>
      <c r="C156" s="32"/>
      <c r="D156" s="54">
        <f>MonthlyExpenses7[[#This Row],[Vendor Response(0-5)]]</f>
        <v>0</v>
      </c>
      <c r="E156" s="54">
        <f>MonthlyExpenses7[[#This Row],[Vendor Response(0-5)]]</f>
        <v>0</v>
      </c>
      <c r="F156" s="54">
        <f>MonthlyExpenses7[[#This Row],[Vendor Response(0-5)]]</f>
        <v>0</v>
      </c>
      <c r="G156" s="54">
        <f>MonthlyExpenses7[[#This Row],[Vendor Response(0-5)]]</f>
        <v>0</v>
      </c>
      <c r="H156" s="54">
        <f>MonthlyExpenses7[[#This Row],[Vendor Response(0-5)]]</f>
        <v>0</v>
      </c>
    </row>
    <row r="157" spans="2:13" ht="40.5" customHeight="1">
      <c r="B157" s="30" t="s">
        <v>94</v>
      </c>
      <c r="C157" s="31">
        <f>SUM(C145:C156)</f>
        <v>0</v>
      </c>
      <c r="D157" s="55">
        <f>SUM(C145:C156)/((COUNT(C145:C156)+ COUNTBLANK(C145:C156))*5)*100</f>
        <v>0</v>
      </c>
      <c r="E157" s="55">
        <f>SUM(C145:C156)/((COUNT(C145:C156)+ COUNTBLANK(C145:C156))*5)*100</f>
        <v>0</v>
      </c>
      <c r="F157" s="55">
        <f>SUM(C145:C156)/((COUNT(C145:C156)+ COUNTBLANK(C145:C156))*5)*100</f>
        <v>0</v>
      </c>
      <c r="G157" s="55">
        <f>SUM(C145:C156)/((COUNT(C145:C156)+ COUNTBLANK(C145:C156))*5)*100</f>
        <v>0</v>
      </c>
      <c r="H157" s="55">
        <f>SUM(C145:C156)/((COUNT(C145:C156)+ COUNTBLANK(C145:C156))*5)*100</f>
        <v>0</v>
      </c>
    </row>
    <row r="158" spans="2:13" ht="24.9" customHeight="1">
      <c r="B158" s="45" t="s">
        <v>8</v>
      </c>
      <c r="C158" s="35" t="str">
        <f>CONCATENATE(SUM(C145:C156),"/",(COUNT(C145:C156)+COUNTBLANK(C145:C156))*5)</f>
        <v>0/55</v>
      </c>
      <c r="D158" s="131">
        <f>SUM(C145:C156)/((COUNT(C145:C156)+COUNTBLANK(C145:C156))*5)</f>
        <v>0</v>
      </c>
      <c r="E158" s="131"/>
      <c r="F158" s="131"/>
      <c r="G158" s="131"/>
      <c r="H158" s="131"/>
    </row>
    <row r="159" spans="2:13" ht="39.9" customHeight="1"/>
    <row r="160" spans="2:13" ht="13.5" customHeight="1">
      <c r="B160" s="43" t="s">
        <v>23</v>
      </c>
      <c r="C160" s="25"/>
      <c r="D160" s="52"/>
      <c r="E160" s="52"/>
      <c r="F160" s="52"/>
      <c r="G160" s="52"/>
      <c r="H160" s="52"/>
      <c r="I160" s="25"/>
      <c r="J160" s="25"/>
      <c r="K160" s="25"/>
      <c r="L160" s="25"/>
      <c r="M160" s="25"/>
    </row>
    <row r="161" spans="2:9" ht="30" customHeight="1" thickBot="1">
      <c r="B161" s="84" t="s">
        <v>146</v>
      </c>
      <c r="D161" s="51"/>
      <c r="E161" s="51"/>
      <c r="F161" s="51"/>
      <c r="G161" s="51"/>
      <c r="H161" s="51"/>
    </row>
    <row r="162" spans="2:9" ht="24.9" customHeight="1" thickTop="1">
      <c r="B162" s="76" t="s">
        <v>25</v>
      </c>
      <c r="C162" s="76" t="s">
        <v>26</v>
      </c>
      <c r="D162" s="81"/>
      <c r="E162" s="78"/>
      <c r="F162" s="78"/>
      <c r="G162" s="78"/>
      <c r="H162" s="78"/>
      <c r="I162" s="79" t="s">
        <v>27</v>
      </c>
    </row>
    <row r="163" spans="2:9" ht="15">
      <c r="B163" s="40" t="s">
        <v>147</v>
      </c>
      <c r="C163" s="32"/>
      <c r="D163" s="53">
        <f>MonthlyExpenses8[[#This Row],[Vendor Response(0-5)]]</f>
        <v>0</v>
      </c>
      <c r="E163" s="53">
        <f>MonthlyExpenses8[[#This Row],[Vendor Response(0-5)]]</f>
        <v>0</v>
      </c>
      <c r="F163" s="53">
        <f>MonthlyExpenses8[[#This Row],[Vendor Response(0-5)]]</f>
        <v>0</v>
      </c>
      <c r="G163" s="53">
        <f>MonthlyExpenses8[[#This Row],[Vendor Response(0-5)]]</f>
        <v>0</v>
      </c>
      <c r="H163" s="53">
        <f>MonthlyExpenses8[[#This Row],[Vendor Response(0-5)]]</f>
        <v>0</v>
      </c>
    </row>
    <row r="164" spans="2:9" ht="15">
      <c r="B164" s="40" t="s">
        <v>148</v>
      </c>
      <c r="C164" s="32"/>
      <c r="D164" s="54">
        <f>MonthlyExpenses8[[#This Row],[Vendor Response(0-5)]]</f>
        <v>0</v>
      </c>
      <c r="E164" s="54">
        <f>MonthlyExpenses8[[#This Row],[Vendor Response(0-5)]]</f>
        <v>0</v>
      </c>
      <c r="F164" s="54">
        <f>MonthlyExpenses8[[#This Row],[Vendor Response(0-5)]]</f>
        <v>0</v>
      </c>
      <c r="G164" s="54">
        <f>MonthlyExpenses8[[#This Row],[Vendor Response(0-5)]]</f>
        <v>0</v>
      </c>
      <c r="H164" s="54">
        <f>MonthlyExpenses8[[#This Row],[Vendor Response(0-5)]]</f>
        <v>0</v>
      </c>
    </row>
    <row r="165" spans="2:9" ht="15">
      <c r="B165" s="40" t="s">
        <v>149</v>
      </c>
      <c r="C165" s="32"/>
      <c r="D165" s="54">
        <f>MonthlyExpenses8[[#This Row],[Vendor Response(0-5)]]</f>
        <v>0</v>
      </c>
      <c r="E165" s="54">
        <f>MonthlyExpenses8[[#This Row],[Vendor Response(0-5)]]</f>
        <v>0</v>
      </c>
      <c r="F165" s="54">
        <f>MonthlyExpenses8[[#This Row],[Vendor Response(0-5)]]</f>
        <v>0</v>
      </c>
      <c r="G165" s="54">
        <f>MonthlyExpenses8[[#This Row],[Vendor Response(0-5)]]</f>
        <v>0</v>
      </c>
      <c r="H165" s="54">
        <f>MonthlyExpenses8[[#This Row],[Vendor Response(0-5)]]</f>
        <v>0</v>
      </c>
    </row>
    <row r="166" spans="2:9" ht="22.8">
      <c r="B166" s="40" t="s">
        <v>150</v>
      </c>
      <c r="C166" s="32"/>
      <c r="D166" s="54">
        <f>MonthlyExpenses8[[#This Row],[Vendor Response(0-5)]]</f>
        <v>0</v>
      </c>
      <c r="E166" s="54">
        <f>MonthlyExpenses8[[#This Row],[Vendor Response(0-5)]]</f>
        <v>0</v>
      </c>
      <c r="F166" s="54">
        <f>MonthlyExpenses8[[#This Row],[Vendor Response(0-5)]]</f>
        <v>0</v>
      </c>
      <c r="G166" s="54">
        <f>MonthlyExpenses8[[#This Row],[Vendor Response(0-5)]]</f>
        <v>0</v>
      </c>
      <c r="H166" s="54">
        <f>MonthlyExpenses8[[#This Row],[Vendor Response(0-5)]]</f>
        <v>0</v>
      </c>
    </row>
    <row r="167" spans="2:9" ht="15">
      <c r="B167" s="40" t="s">
        <v>151</v>
      </c>
      <c r="C167" s="32"/>
      <c r="D167" s="54">
        <f>MonthlyExpenses8[[#This Row],[Vendor Response(0-5)]]</f>
        <v>0</v>
      </c>
      <c r="E167" s="54">
        <f>MonthlyExpenses8[[#This Row],[Vendor Response(0-5)]]</f>
        <v>0</v>
      </c>
      <c r="F167" s="54">
        <f>MonthlyExpenses8[[#This Row],[Vendor Response(0-5)]]</f>
        <v>0</v>
      </c>
      <c r="G167" s="54">
        <f>MonthlyExpenses8[[#This Row],[Vendor Response(0-5)]]</f>
        <v>0</v>
      </c>
      <c r="H167" s="54">
        <f>MonthlyExpenses8[[#This Row],[Vendor Response(0-5)]]</f>
        <v>0</v>
      </c>
    </row>
    <row r="168" spans="2:9" ht="15">
      <c r="B168" s="40" t="s">
        <v>152</v>
      </c>
      <c r="C168" s="32"/>
      <c r="D168" s="54">
        <f>MonthlyExpenses8[[#This Row],[Vendor Response(0-5)]]</f>
        <v>0</v>
      </c>
      <c r="E168" s="54">
        <f>MonthlyExpenses8[[#This Row],[Vendor Response(0-5)]]</f>
        <v>0</v>
      </c>
      <c r="F168" s="54">
        <f>MonthlyExpenses8[[#This Row],[Vendor Response(0-5)]]</f>
        <v>0</v>
      </c>
      <c r="G168" s="54">
        <f>MonthlyExpenses8[[#This Row],[Vendor Response(0-5)]]</f>
        <v>0</v>
      </c>
      <c r="H168" s="54">
        <f>MonthlyExpenses8[[#This Row],[Vendor Response(0-5)]]</f>
        <v>0</v>
      </c>
    </row>
    <row r="169" spans="2:9" ht="15">
      <c r="B169" s="40" t="s">
        <v>153</v>
      </c>
      <c r="C169" s="32"/>
      <c r="D169" s="54">
        <f>MonthlyExpenses8[[#This Row],[Vendor Response(0-5)]]</f>
        <v>0</v>
      </c>
      <c r="E169" s="54">
        <f>MonthlyExpenses8[[#This Row],[Vendor Response(0-5)]]</f>
        <v>0</v>
      </c>
      <c r="F169" s="54">
        <f>MonthlyExpenses8[[#This Row],[Vendor Response(0-5)]]</f>
        <v>0</v>
      </c>
      <c r="G169" s="54">
        <f>MonthlyExpenses8[[#This Row],[Vendor Response(0-5)]]</f>
        <v>0</v>
      </c>
      <c r="H169" s="54">
        <f>MonthlyExpenses8[[#This Row],[Vendor Response(0-5)]]</f>
        <v>0</v>
      </c>
    </row>
    <row r="170" spans="2:9" ht="15">
      <c r="B170" s="40" t="s">
        <v>154</v>
      </c>
      <c r="C170" s="32"/>
      <c r="D170" s="54">
        <f>MonthlyExpenses8[[#This Row],[Vendor Response(0-5)]]</f>
        <v>0</v>
      </c>
      <c r="E170" s="54">
        <f>MonthlyExpenses8[[#This Row],[Vendor Response(0-5)]]</f>
        <v>0</v>
      </c>
      <c r="F170" s="54">
        <f>MonthlyExpenses8[[#This Row],[Vendor Response(0-5)]]</f>
        <v>0</v>
      </c>
      <c r="G170" s="54">
        <f>MonthlyExpenses8[[#This Row],[Vendor Response(0-5)]]</f>
        <v>0</v>
      </c>
      <c r="H170" s="54">
        <f>MonthlyExpenses8[[#This Row],[Vendor Response(0-5)]]</f>
        <v>0</v>
      </c>
    </row>
    <row r="171" spans="2:9" ht="15">
      <c r="B171" s="40" t="s">
        <v>155</v>
      </c>
      <c r="C171" s="32"/>
      <c r="D171" s="54">
        <f>MonthlyExpenses8[[#This Row],[Vendor Response(0-5)]]</f>
        <v>0</v>
      </c>
      <c r="E171" s="54">
        <f>MonthlyExpenses8[[#This Row],[Vendor Response(0-5)]]</f>
        <v>0</v>
      </c>
      <c r="F171" s="54">
        <f>MonthlyExpenses8[[#This Row],[Vendor Response(0-5)]]</f>
        <v>0</v>
      </c>
      <c r="G171" s="54">
        <f>MonthlyExpenses8[[#This Row],[Vendor Response(0-5)]]</f>
        <v>0</v>
      </c>
      <c r="H171" s="54">
        <f>MonthlyExpenses8[[#This Row],[Vendor Response(0-5)]]</f>
        <v>0</v>
      </c>
    </row>
    <row r="172" spans="2:9" ht="22.8">
      <c r="B172" s="40" t="s">
        <v>156</v>
      </c>
      <c r="C172" s="32"/>
      <c r="D172" s="54">
        <f>MonthlyExpenses8[[#This Row],[Vendor Response(0-5)]]</f>
        <v>0</v>
      </c>
      <c r="E172" s="54">
        <f>MonthlyExpenses8[[#This Row],[Vendor Response(0-5)]]</f>
        <v>0</v>
      </c>
      <c r="F172" s="54">
        <f>MonthlyExpenses8[[#This Row],[Vendor Response(0-5)]]</f>
        <v>0</v>
      </c>
      <c r="G172" s="54">
        <f>MonthlyExpenses8[[#This Row],[Vendor Response(0-5)]]</f>
        <v>0</v>
      </c>
      <c r="H172" s="54">
        <f>MonthlyExpenses8[[#This Row],[Vendor Response(0-5)]]</f>
        <v>0</v>
      </c>
    </row>
    <row r="173" spans="2:9" ht="22.8">
      <c r="B173" s="40" t="s">
        <v>157</v>
      </c>
      <c r="C173" s="32"/>
      <c r="D173" s="54">
        <f>MonthlyExpenses8[[#This Row],[Vendor Response(0-5)]]</f>
        <v>0</v>
      </c>
      <c r="E173" s="54">
        <f>MonthlyExpenses8[[#This Row],[Vendor Response(0-5)]]</f>
        <v>0</v>
      </c>
      <c r="F173" s="54">
        <f>MonthlyExpenses8[[#This Row],[Vendor Response(0-5)]]</f>
        <v>0</v>
      </c>
      <c r="G173" s="54">
        <f>MonthlyExpenses8[[#This Row],[Vendor Response(0-5)]]</f>
        <v>0</v>
      </c>
      <c r="H173" s="54">
        <f>MonthlyExpenses8[[#This Row],[Vendor Response(0-5)]]</f>
        <v>0</v>
      </c>
    </row>
    <row r="174" spans="2:9" ht="15">
      <c r="B174" s="40" t="s">
        <v>158</v>
      </c>
      <c r="C174" s="32"/>
      <c r="D174" s="54">
        <f>MonthlyExpenses8[[#This Row],[Vendor Response(0-5)]]</f>
        <v>0</v>
      </c>
      <c r="E174" s="54">
        <f>MonthlyExpenses8[[#This Row],[Vendor Response(0-5)]]</f>
        <v>0</v>
      </c>
      <c r="F174" s="54">
        <f>MonthlyExpenses8[[#This Row],[Vendor Response(0-5)]]</f>
        <v>0</v>
      </c>
      <c r="G174" s="54">
        <f>MonthlyExpenses8[[#This Row],[Vendor Response(0-5)]]</f>
        <v>0</v>
      </c>
      <c r="H174" s="54">
        <f>MonthlyExpenses8[[#This Row],[Vendor Response(0-5)]]</f>
        <v>0</v>
      </c>
    </row>
    <row r="175" spans="2:9" ht="15">
      <c r="B175" s="40" t="s">
        <v>159</v>
      </c>
      <c r="C175" s="32"/>
      <c r="D175" s="54">
        <f>MonthlyExpenses8[[#This Row],[Vendor Response(0-5)]]</f>
        <v>0</v>
      </c>
      <c r="E175" s="54">
        <f>MonthlyExpenses8[[#This Row],[Vendor Response(0-5)]]</f>
        <v>0</v>
      </c>
      <c r="F175" s="54">
        <f>MonthlyExpenses8[[#This Row],[Vendor Response(0-5)]]</f>
        <v>0</v>
      </c>
      <c r="G175" s="54">
        <f>MonthlyExpenses8[[#This Row],[Vendor Response(0-5)]]</f>
        <v>0</v>
      </c>
      <c r="H175" s="54">
        <f>MonthlyExpenses8[[#This Row],[Vendor Response(0-5)]]</f>
        <v>0</v>
      </c>
    </row>
    <row r="176" spans="2:9" ht="15">
      <c r="B176" s="40" t="s">
        <v>160</v>
      </c>
      <c r="C176" s="32"/>
      <c r="D176" s="54">
        <f>MonthlyExpenses8[[#This Row],[Vendor Response(0-5)]]</f>
        <v>0</v>
      </c>
      <c r="E176" s="54">
        <f>MonthlyExpenses8[[#This Row],[Vendor Response(0-5)]]</f>
        <v>0</v>
      </c>
      <c r="F176" s="54">
        <f>MonthlyExpenses8[[#This Row],[Vendor Response(0-5)]]</f>
        <v>0</v>
      </c>
      <c r="G176" s="54">
        <f>MonthlyExpenses8[[#This Row],[Vendor Response(0-5)]]</f>
        <v>0</v>
      </c>
      <c r="H176" s="54">
        <f>MonthlyExpenses8[[#This Row],[Vendor Response(0-5)]]</f>
        <v>0</v>
      </c>
    </row>
    <row r="177" spans="2:13" ht="40.5" customHeight="1">
      <c r="B177" s="30" t="s">
        <v>94</v>
      </c>
      <c r="C177" s="31">
        <f>SUM(C162:C176)</f>
        <v>0</v>
      </c>
      <c r="D177" s="55">
        <f>SUM(C162:C176)/((COUNT(C162:C176)+ COUNTBLANK(C162:C176))*5)*100</f>
        <v>0</v>
      </c>
      <c r="E177" s="55">
        <f>SUM(C162:C176)/((COUNT(C162:C176)+ COUNTBLANK(C162:C176))*5)*100</f>
        <v>0</v>
      </c>
      <c r="F177" s="55">
        <f>SUM(C162:C176)/((COUNT(C162:C176)+ COUNTBLANK(C162:C176))*5)*100</f>
        <v>0</v>
      </c>
      <c r="G177" s="55">
        <f>SUM(C162:C176)/((COUNT(C162:C176)+ COUNTBLANK(C162:C176))*5)*100</f>
        <v>0</v>
      </c>
      <c r="H177" s="55">
        <f>SUM(C162:C176)/((COUNT(C162:C176)+ COUNTBLANK(C162:C176))*5)*100</f>
        <v>0</v>
      </c>
    </row>
    <row r="178" spans="2:13" ht="24.9" customHeight="1">
      <c r="B178" s="45" t="s">
        <v>8</v>
      </c>
      <c r="C178" s="35" t="str">
        <f>CONCATENATE(SUM(C162:C176),"/",(COUNT(C162:C176)+COUNTBLANK(C162:C176))*5)</f>
        <v>0/70</v>
      </c>
      <c r="D178" s="131">
        <f>SUM(C162:C176)/((COUNT(C162:C176)+COUNTBLANK(C162:C176))*5)</f>
        <v>0</v>
      </c>
      <c r="E178" s="131"/>
      <c r="F178" s="131"/>
      <c r="G178" s="131"/>
      <c r="H178" s="131"/>
    </row>
    <row r="179" spans="2:13" ht="39.9" customHeight="1"/>
    <row r="180" spans="2:13" ht="13.5" customHeight="1">
      <c r="B180" s="43" t="s">
        <v>23</v>
      </c>
      <c r="C180" s="25"/>
      <c r="D180" s="52"/>
      <c r="E180" s="52"/>
      <c r="F180" s="52"/>
      <c r="G180" s="52"/>
      <c r="H180" s="52"/>
      <c r="I180" s="25"/>
      <c r="J180" s="25"/>
      <c r="K180" s="25"/>
      <c r="L180" s="25"/>
      <c r="M180" s="25"/>
    </row>
    <row r="181" spans="2:13" ht="30" customHeight="1" thickBot="1">
      <c r="B181" s="84" t="s">
        <v>161</v>
      </c>
      <c r="D181" s="51"/>
      <c r="E181" s="51"/>
      <c r="F181" s="51"/>
      <c r="G181" s="51"/>
      <c r="H181" s="51"/>
    </row>
    <row r="182" spans="2:13" ht="24.9" customHeight="1" thickTop="1">
      <c r="B182" s="80" t="s">
        <v>25</v>
      </c>
      <c r="C182" s="80" t="s">
        <v>26</v>
      </c>
      <c r="D182" s="82"/>
      <c r="E182" s="83"/>
      <c r="F182" s="83"/>
      <c r="G182" s="83"/>
      <c r="H182" s="83"/>
      <c r="I182" s="79" t="s">
        <v>27</v>
      </c>
    </row>
    <row r="183" spans="2:13" ht="15">
      <c r="B183" s="47" t="s">
        <v>162</v>
      </c>
      <c r="C183" s="33"/>
      <c r="D183" s="53">
        <f>MonthlyExpenses59[[#This Row],[Vendor Response(0-5)]]</f>
        <v>0</v>
      </c>
      <c r="E183" s="53">
        <f>MonthlyExpenses59[[#This Row],[Vendor Response(0-5)]]</f>
        <v>0</v>
      </c>
      <c r="F183" s="53">
        <f>MonthlyExpenses59[[#This Row],[Vendor Response(0-5)]]</f>
        <v>0</v>
      </c>
      <c r="G183" s="53">
        <f>MonthlyExpenses59[[#This Row],[Vendor Response(0-5)]]</f>
        <v>0</v>
      </c>
      <c r="H183" s="53">
        <f>MonthlyExpenses59[[#This Row],[Vendor Response(0-5)]]</f>
        <v>0</v>
      </c>
    </row>
    <row r="184" spans="2:13" ht="26.4">
      <c r="B184" s="47" t="s">
        <v>163</v>
      </c>
      <c r="C184" s="33"/>
      <c r="D184" s="54">
        <f>MonthlyExpenses59[[#This Row],[Vendor Response(0-5)]]</f>
        <v>0</v>
      </c>
      <c r="E184" s="54">
        <f>MonthlyExpenses59[[#This Row],[Vendor Response(0-5)]]</f>
        <v>0</v>
      </c>
      <c r="F184" s="54">
        <f>MonthlyExpenses59[[#This Row],[Vendor Response(0-5)]]</f>
        <v>0</v>
      </c>
      <c r="G184" s="54">
        <f>MonthlyExpenses59[[#This Row],[Vendor Response(0-5)]]</f>
        <v>0</v>
      </c>
      <c r="H184" s="54">
        <f>MonthlyExpenses59[[#This Row],[Vendor Response(0-5)]]</f>
        <v>0</v>
      </c>
      <c r="K184"/>
    </row>
    <row r="185" spans="2:13" ht="15">
      <c r="B185" s="47" t="s">
        <v>164</v>
      </c>
      <c r="C185" s="33"/>
      <c r="D185" s="54">
        <f>MonthlyExpenses59[[#This Row],[Vendor Response(0-5)]]</f>
        <v>0</v>
      </c>
      <c r="E185" s="54">
        <f>MonthlyExpenses59[[#This Row],[Vendor Response(0-5)]]</f>
        <v>0</v>
      </c>
      <c r="F185" s="54">
        <f>MonthlyExpenses59[[#This Row],[Vendor Response(0-5)]]</f>
        <v>0</v>
      </c>
      <c r="G185" s="54">
        <f>MonthlyExpenses59[[#This Row],[Vendor Response(0-5)]]</f>
        <v>0</v>
      </c>
      <c r="H185" s="54">
        <f>MonthlyExpenses59[[#This Row],[Vendor Response(0-5)]]</f>
        <v>0</v>
      </c>
      <c r="K185"/>
    </row>
    <row r="186" spans="2:13" ht="15">
      <c r="B186" s="47" t="s">
        <v>165</v>
      </c>
      <c r="C186" s="33"/>
      <c r="D186" s="54">
        <f>MonthlyExpenses59[[#This Row],[Vendor Response(0-5)]]</f>
        <v>0</v>
      </c>
      <c r="E186" s="54">
        <f>MonthlyExpenses59[[#This Row],[Vendor Response(0-5)]]</f>
        <v>0</v>
      </c>
      <c r="F186" s="54">
        <f>MonthlyExpenses59[[#This Row],[Vendor Response(0-5)]]</f>
        <v>0</v>
      </c>
      <c r="G186" s="54">
        <f>MonthlyExpenses59[[#This Row],[Vendor Response(0-5)]]</f>
        <v>0</v>
      </c>
      <c r="H186" s="54">
        <f>MonthlyExpenses59[[#This Row],[Vendor Response(0-5)]]</f>
        <v>0</v>
      </c>
    </row>
    <row r="187" spans="2:13" ht="26.4">
      <c r="B187" s="47" t="s">
        <v>166</v>
      </c>
      <c r="C187" s="33"/>
      <c r="D187" s="54">
        <f>MonthlyExpenses59[[#This Row],[Vendor Response(0-5)]]</f>
        <v>0</v>
      </c>
      <c r="E187" s="54">
        <f>MonthlyExpenses59[[#This Row],[Vendor Response(0-5)]]</f>
        <v>0</v>
      </c>
      <c r="F187" s="54">
        <f>MonthlyExpenses59[[#This Row],[Vendor Response(0-5)]]</f>
        <v>0</v>
      </c>
      <c r="G187" s="54">
        <f>MonthlyExpenses59[[#This Row],[Vendor Response(0-5)]]</f>
        <v>0</v>
      </c>
      <c r="H187" s="54">
        <f>MonthlyExpenses59[[#This Row],[Vendor Response(0-5)]]</f>
        <v>0</v>
      </c>
    </row>
    <row r="188" spans="2:13" ht="52.8">
      <c r="B188" s="47" t="s">
        <v>167</v>
      </c>
      <c r="C188" s="33"/>
      <c r="D188" s="54">
        <f>MonthlyExpenses59[[#This Row],[Vendor Response(0-5)]]</f>
        <v>0</v>
      </c>
      <c r="E188" s="54">
        <f>MonthlyExpenses59[[#This Row],[Vendor Response(0-5)]]</f>
        <v>0</v>
      </c>
      <c r="F188" s="54">
        <f>MonthlyExpenses59[[#This Row],[Vendor Response(0-5)]]</f>
        <v>0</v>
      </c>
      <c r="G188" s="54">
        <f>MonthlyExpenses59[[#This Row],[Vendor Response(0-5)]]</f>
        <v>0</v>
      </c>
      <c r="H188" s="54">
        <f>MonthlyExpenses59[[#This Row],[Vendor Response(0-5)]]</f>
        <v>0</v>
      </c>
    </row>
    <row r="189" spans="2:13" ht="26.4">
      <c r="B189" s="47" t="s">
        <v>168</v>
      </c>
      <c r="C189" s="33"/>
      <c r="D189" s="54">
        <f>MonthlyExpenses59[[#This Row],[Vendor Response(0-5)]]</f>
        <v>0</v>
      </c>
      <c r="E189" s="54">
        <f>MonthlyExpenses59[[#This Row],[Vendor Response(0-5)]]</f>
        <v>0</v>
      </c>
      <c r="F189" s="54">
        <f>MonthlyExpenses59[[#This Row],[Vendor Response(0-5)]]</f>
        <v>0</v>
      </c>
      <c r="G189" s="54">
        <f>MonthlyExpenses59[[#This Row],[Vendor Response(0-5)]]</f>
        <v>0</v>
      </c>
      <c r="H189" s="54">
        <f>MonthlyExpenses59[[#This Row],[Vendor Response(0-5)]]</f>
        <v>0</v>
      </c>
    </row>
    <row r="190" spans="2:13" ht="15">
      <c r="B190" s="47" t="s">
        <v>169</v>
      </c>
      <c r="C190" s="33"/>
      <c r="D190" s="54">
        <f>MonthlyExpenses59[[#This Row],[Vendor Response(0-5)]]</f>
        <v>0</v>
      </c>
      <c r="E190" s="54">
        <f>MonthlyExpenses59[[#This Row],[Vendor Response(0-5)]]</f>
        <v>0</v>
      </c>
      <c r="F190" s="54">
        <f>MonthlyExpenses59[[#This Row],[Vendor Response(0-5)]]</f>
        <v>0</v>
      </c>
      <c r="G190" s="54">
        <f>MonthlyExpenses59[[#This Row],[Vendor Response(0-5)]]</f>
        <v>0</v>
      </c>
      <c r="H190" s="54">
        <f>MonthlyExpenses59[[#This Row],[Vendor Response(0-5)]]</f>
        <v>0</v>
      </c>
    </row>
    <row r="191" spans="2:13" ht="26.4">
      <c r="B191" s="47" t="s">
        <v>170</v>
      </c>
      <c r="C191" s="33"/>
      <c r="D191" s="54">
        <f>MonthlyExpenses59[[#This Row],[Vendor Response(0-5)]]</f>
        <v>0</v>
      </c>
      <c r="E191" s="54">
        <f>MonthlyExpenses59[[#This Row],[Vendor Response(0-5)]]</f>
        <v>0</v>
      </c>
      <c r="F191" s="54">
        <f>MonthlyExpenses59[[#This Row],[Vendor Response(0-5)]]</f>
        <v>0</v>
      </c>
      <c r="G191" s="54">
        <f>MonthlyExpenses59[[#This Row],[Vendor Response(0-5)]]</f>
        <v>0</v>
      </c>
      <c r="H191" s="54">
        <f>MonthlyExpenses59[[#This Row],[Vendor Response(0-5)]]</f>
        <v>0</v>
      </c>
    </row>
    <row r="192" spans="2:13" ht="52.8">
      <c r="B192" s="47" t="s">
        <v>171</v>
      </c>
      <c r="C192" s="33"/>
      <c r="D192" s="54">
        <f>MonthlyExpenses59[[#This Row],[Vendor Response(0-5)]]</f>
        <v>0</v>
      </c>
      <c r="E192" s="54">
        <f>MonthlyExpenses59[[#This Row],[Vendor Response(0-5)]]</f>
        <v>0</v>
      </c>
      <c r="F192" s="54">
        <f>MonthlyExpenses59[[#This Row],[Vendor Response(0-5)]]</f>
        <v>0</v>
      </c>
      <c r="G192" s="54">
        <f>MonthlyExpenses59[[#This Row],[Vendor Response(0-5)]]</f>
        <v>0</v>
      </c>
      <c r="H192" s="54">
        <f>MonthlyExpenses59[[#This Row],[Vendor Response(0-5)]]</f>
        <v>0</v>
      </c>
    </row>
    <row r="193" spans="2:13" ht="26.4">
      <c r="B193" s="47" t="s">
        <v>172</v>
      </c>
      <c r="C193" s="33"/>
      <c r="D193" s="54">
        <f>MonthlyExpenses59[[#This Row],[Vendor Response(0-5)]]</f>
        <v>0</v>
      </c>
      <c r="E193" s="54">
        <f>MonthlyExpenses59[[#This Row],[Vendor Response(0-5)]]</f>
        <v>0</v>
      </c>
      <c r="F193" s="54">
        <f>MonthlyExpenses59[[#This Row],[Vendor Response(0-5)]]</f>
        <v>0</v>
      </c>
      <c r="G193" s="54">
        <f>MonthlyExpenses59[[#This Row],[Vendor Response(0-5)]]</f>
        <v>0</v>
      </c>
      <c r="H193" s="54">
        <f>MonthlyExpenses59[[#This Row],[Vendor Response(0-5)]]</f>
        <v>0</v>
      </c>
    </row>
    <row r="194" spans="2:13" ht="26.4">
      <c r="B194" s="47" t="s">
        <v>173</v>
      </c>
      <c r="C194" s="33"/>
      <c r="D194" s="54">
        <f>MonthlyExpenses59[[#This Row],[Vendor Response(0-5)]]</f>
        <v>0</v>
      </c>
      <c r="E194" s="54">
        <f>MonthlyExpenses59[[#This Row],[Vendor Response(0-5)]]</f>
        <v>0</v>
      </c>
      <c r="F194" s="54">
        <f>MonthlyExpenses59[[#This Row],[Vendor Response(0-5)]]</f>
        <v>0</v>
      </c>
      <c r="G194" s="54">
        <f>MonthlyExpenses59[[#This Row],[Vendor Response(0-5)]]</f>
        <v>0</v>
      </c>
      <c r="H194" s="54">
        <f>MonthlyExpenses59[[#This Row],[Vendor Response(0-5)]]</f>
        <v>0</v>
      </c>
    </row>
    <row r="195" spans="2:13" ht="26.4">
      <c r="B195" s="47" t="s">
        <v>174</v>
      </c>
      <c r="C195" s="33"/>
      <c r="D195" s="54">
        <f>MonthlyExpenses59[[#This Row],[Vendor Response(0-5)]]</f>
        <v>0</v>
      </c>
      <c r="E195" s="54">
        <f>MonthlyExpenses59[[#This Row],[Vendor Response(0-5)]]</f>
        <v>0</v>
      </c>
      <c r="F195" s="54">
        <f>MonthlyExpenses59[[#This Row],[Vendor Response(0-5)]]</f>
        <v>0</v>
      </c>
      <c r="G195" s="54">
        <f>MonthlyExpenses59[[#This Row],[Vendor Response(0-5)]]</f>
        <v>0</v>
      </c>
      <c r="H195" s="54">
        <f>MonthlyExpenses59[[#This Row],[Vendor Response(0-5)]]</f>
        <v>0</v>
      </c>
    </row>
    <row r="196" spans="2:13" ht="26.4">
      <c r="B196" s="47" t="s">
        <v>175</v>
      </c>
      <c r="C196" s="33"/>
      <c r="D196" s="54">
        <f>MonthlyExpenses59[[#This Row],[Vendor Response(0-5)]]</f>
        <v>0</v>
      </c>
      <c r="E196" s="54">
        <f>MonthlyExpenses59[[#This Row],[Vendor Response(0-5)]]</f>
        <v>0</v>
      </c>
      <c r="F196" s="54">
        <f>MonthlyExpenses59[[#This Row],[Vendor Response(0-5)]]</f>
        <v>0</v>
      </c>
      <c r="G196" s="54">
        <f>MonthlyExpenses59[[#This Row],[Vendor Response(0-5)]]</f>
        <v>0</v>
      </c>
      <c r="H196" s="54">
        <f>MonthlyExpenses59[[#This Row],[Vendor Response(0-5)]]</f>
        <v>0</v>
      </c>
    </row>
    <row r="197" spans="2:13" ht="15">
      <c r="B197" s="47" t="s">
        <v>176</v>
      </c>
      <c r="C197" s="33"/>
      <c r="D197" s="54">
        <f>MonthlyExpenses59[[#This Row],[Vendor Response(0-5)]]</f>
        <v>0</v>
      </c>
      <c r="E197" s="54">
        <f>MonthlyExpenses59[[#This Row],[Vendor Response(0-5)]]</f>
        <v>0</v>
      </c>
      <c r="F197" s="54">
        <f>MonthlyExpenses59[[#This Row],[Vendor Response(0-5)]]</f>
        <v>0</v>
      </c>
      <c r="G197" s="54">
        <f>MonthlyExpenses59[[#This Row],[Vendor Response(0-5)]]</f>
        <v>0</v>
      </c>
      <c r="H197" s="54">
        <f>MonthlyExpenses59[[#This Row],[Vendor Response(0-5)]]</f>
        <v>0</v>
      </c>
    </row>
    <row r="198" spans="2:13" ht="26.4">
      <c r="B198" s="47" t="s">
        <v>177</v>
      </c>
      <c r="C198" s="33"/>
      <c r="D198" s="54">
        <f>MonthlyExpenses59[[#This Row],[Vendor Response(0-5)]]</f>
        <v>0</v>
      </c>
      <c r="E198" s="54">
        <f>MonthlyExpenses59[[#This Row],[Vendor Response(0-5)]]</f>
        <v>0</v>
      </c>
      <c r="F198" s="54">
        <f>MonthlyExpenses59[[#This Row],[Vendor Response(0-5)]]</f>
        <v>0</v>
      </c>
      <c r="G198" s="54">
        <f>MonthlyExpenses59[[#This Row],[Vendor Response(0-5)]]</f>
        <v>0</v>
      </c>
      <c r="H198" s="54">
        <f>MonthlyExpenses59[[#This Row],[Vendor Response(0-5)]]</f>
        <v>0</v>
      </c>
    </row>
    <row r="199" spans="2:13" ht="26.4">
      <c r="B199" s="47" t="s">
        <v>178</v>
      </c>
      <c r="C199" s="33"/>
      <c r="D199" s="54">
        <f>MonthlyExpenses59[[#This Row],[Vendor Response(0-5)]]</f>
        <v>0</v>
      </c>
      <c r="E199" s="54">
        <f>MonthlyExpenses59[[#This Row],[Vendor Response(0-5)]]</f>
        <v>0</v>
      </c>
      <c r="F199" s="54">
        <f>MonthlyExpenses59[[#This Row],[Vendor Response(0-5)]]</f>
        <v>0</v>
      </c>
      <c r="G199" s="54">
        <f>MonthlyExpenses59[[#This Row],[Vendor Response(0-5)]]</f>
        <v>0</v>
      </c>
      <c r="H199" s="54">
        <f>MonthlyExpenses59[[#This Row],[Vendor Response(0-5)]]</f>
        <v>0</v>
      </c>
    </row>
    <row r="200" spans="2:13" ht="26.4">
      <c r="B200" s="47" t="s">
        <v>179</v>
      </c>
      <c r="C200" s="33"/>
      <c r="D200" s="54">
        <f>MonthlyExpenses59[[#This Row],[Vendor Response(0-5)]]</f>
        <v>0</v>
      </c>
      <c r="E200" s="54">
        <f>MonthlyExpenses59[[#This Row],[Vendor Response(0-5)]]</f>
        <v>0</v>
      </c>
      <c r="F200" s="54">
        <f>MonthlyExpenses59[[#This Row],[Vendor Response(0-5)]]</f>
        <v>0</v>
      </c>
      <c r="G200" s="54">
        <f>MonthlyExpenses59[[#This Row],[Vendor Response(0-5)]]</f>
        <v>0</v>
      </c>
      <c r="H200" s="54">
        <f>MonthlyExpenses59[[#This Row],[Vendor Response(0-5)]]</f>
        <v>0</v>
      </c>
    </row>
    <row r="201" spans="2:13" ht="39.9" customHeight="1">
      <c r="B201" s="36" t="s">
        <v>94</v>
      </c>
      <c r="C201" s="37">
        <f>SUM(C182:C200)</f>
        <v>0</v>
      </c>
      <c r="D201" s="55">
        <f>SUM(C182:C200)/((COUNT(C182:C200)+ COUNTBLANK(C182:C200))*5)*100</f>
        <v>0</v>
      </c>
      <c r="E201" s="55">
        <f>SUM(C182:C200)/((COUNT(C182:C200)+ COUNTBLANK(C182:C200))*5)*100</f>
        <v>0</v>
      </c>
      <c r="F201" s="55">
        <f>SUM(C182:C200)/((COUNT(C182:C200)+ COUNTBLANK(C182:C200))*5)*100</f>
        <v>0</v>
      </c>
      <c r="G201" s="55">
        <f>SUM(C182:C200)/((COUNT(C182:C200)+ COUNTBLANK(C182:C200))*5)*100</f>
        <v>0</v>
      </c>
      <c r="H201" s="55">
        <f>SUM(C182:C200)/((COUNT(C182:C200)+ COUNTBLANK(C182:C200))*5)*100</f>
        <v>0</v>
      </c>
    </row>
    <row r="202" spans="2:13" ht="24.9" customHeight="1">
      <c r="B202" s="45" t="s">
        <v>8</v>
      </c>
      <c r="C202" s="35" t="str">
        <f>CONCATENATE(SUM(C183:C200),"/",(COUNT(C183:C200)+COUNTBLANK(C183:C200))*5)</f>
        <v>0/90</v>
      </c>
      <c r="D202" s="131">
        <f>SUM(C182:C200)/((COUNT(C182:C200)+COUNTBLANK(C182:C200))*5)</f>
        <v>0</v>
      </c>
      <c r="E202" s="131"/>
      <c r="F202" s="131"/>
      <c r="G202" s="131"/>
      <c r="H202" s="131"/>
    </row>
    <row r="203" spans="2:13" ht="39.9" customHeight="1"/>
    <row r="204" spans="2:13" ht="13.5" customHeight="1">
      <c r="B204" s="43" t="s">
        <v>23</v>
      </c>
      <c r="C204" s="25"/>
      <c r="D204" s="52"/>
      <c r="E204" s="52"/>
      <c r="F204" s="52"/>
      <c r="G204" s="52"/>
      <c r="H204" s="52"/>
      <c r="I204" s="25"/>
      <c r="J204" s="25"/>
      <c r="K204" s="25"/>
      <c r="L204" s="25"/>
      <c r="M204" s="25"/>
    </row>
    <row r="205" spans="2:13" ht="30" customHeight="1" thickBot="1">
      <c r="B205" s="84" t="s">
        <v>180</v>
      </c>
      <c r="D205" s="51"/>
      <c r="E205" s="51"/>
      <c r="F205" s="51"/>
      <c r="G205" s="51"/>
      <c r="H205" s="51"/>
    </row>
    <row r="206" spans="2:13" ht="24.9" customHeight="1" thickTop="1">
      <c r="B206" s="76" t="s">
        <v>25</v>
      </c>
      <c r="C206" s="76" t="s">
        <v>26</v>
      </c>
      <c r="D206" s="81"/>
      <c r="E206" s="78"/>
      <c r="F206" s="78"/>
      <c r="G206" s="78"/>
      <c r="H206" s="78"/>
      <c r="I206" s="79" t="s">
        <v>27</v>
      </c>
    </row>
    <row r="207" spans="2:13" ht="15">
      <c r="B207" s="40" t="s">
        <v>181</v>
      </c>
      <c r="C207" s="33"/>
      <c r="D207" s="53">
        <f>MonthlyExpenses10[[#This Row],[Vendor Response(0-5)]]</f>
        <v>0</v>
      </c>
      <c r="E207" s="53">
        <f>MonthlyExpenses10[[#This Row],[Vendor Response(0-5)]]</f>
        <v>0</v>
      </c>
      <c r="F207" s="53">
        <f>MonthlyExpenses10[[#This Row],[Vendor Response(0-5)]]</f>
        <v>0</v>
      </c>
      <c r="G207" s="53">
        <f>MonthlyExpenses10[[#This Row],[Vendor Response(0-5)]]</f>
        <v>0</v>
      </c>
      <c r="H207" s="53">
        <f>MonthlyExpenses10[[#This Row],[Vendor Response(0-5)]]</f>
        <v>0</v>
      </c>
    </row>
    <row r="208" spans="2:13" ht="34.200000000000003">
      <c r="B208" s="40" t="s">
        <v>182</v>
      </c>
      <c r="C208" s="33"/>
      <c r="D208" s="54">
        <f>MonthlyExpenses10[[#This Row],[Vendor Response(0-5)]]</f>
        <v>0</v>
      </c>
      <c r="E208" s="54">
        <f>MonthlyExpenses10[[#This Row],[Vendor Response(0-5)]]</f>
        <v>0</v>
      </c>
      <c r="F208" s="54">
        <f>MonthlyExpenses10[[#This Row],[Vendor Response(0-5)]]</f>
        <v>0</v>
      </c>
      <c r="G208" s="54">
        <f>MonthlyExpenses10[[#This Row],[Vendor Response(0-5)]]</f>
        <v>0</v>
      </c>
      <c r="H208" s="54">
        <f>MonthlyExpenses10[[#This Row],[Vendor Response(0-5)]]</f>
        <v>0</v>
      </c>
    </row>
    <row r="209" spans="2:8" ht="15">
      <c r="B209" s="40" t="s">
        <v>183</v>
      </c>
      <c r="C209" s="33"/>
      <c r="D209" s="54">
        <f>MonthlyExpenses10[[#This Row],[Vendor Response(0-5)]]</f>
        <v>0</v>
      </c>
      <c r="E209" s="54">
        <f>MonthlyExpenses10[[#This Row],[Vendor Response(0-5)]]</f>
        <v>0</v>
      </c>
      <c r="F209" s="54">
        <f>MonthlyExpenses10[[#This Row],[Vendor Response(0-5)]]</f>
        <v>0</v>
      </c>
      <c r="G209" s="54">
        <f>MonthlyExpenses10[[#This Row],[Vendor Response(0-5)]]</f>
        <v>0</v>
      </c>
      <c r="H209" s="54">
        <f>MonthlyExpenses10[[#This Row],[Vendor Response(0-5)]]</f>
        <v>0</v>
      </c>
    </row>
    <row r="210" spans="2:8" ht="15">
      <c r="B210" s="40" t="s">
        <v>184</v>
      </c>
      <c r="C210" s="33"/>
      <c r="D210" s="54">
        <f>MonthlyExpenses10[[#This Row],[Vendor Response(0-5)]]</f>
        <v>0</v>
      </c>
      <c r="E210" s="54">
        <f>MonthlyExpenses10[[#This Row],[Vendor Response(0-5)]]</f>
        <v>0</v>
      </c>
      <c r="F210" s="54">
        <f>MonthlyExpenses10[[#This Row],[Vendor Response(0-5)]]</f>
        <v>0</v>
      </c>
      <c r="G210" s="54">
        <f>MonthlyExpenses10[[#This Row],[Vendor Response(0-5)]]</f>
        <v>0</v>
      </c>
      <c r="H210" s="54">
        <f>MonthlyExpenses10[[#This Row],[Vendor Response(0-5)]]</f>
        <v>0</v>
      </c>
    </row>
    <row r="211" spans="2:8" ht="15">
      <c r="B211" s="40" t="s">
        <v>185</v>
      </c>
      <c r="C211" s="33"/>
      <c r="D211" s="54">
        <f>MonthlyExpenses10[[#This Row],[Vendor Response(0-5)]]</f>
        <v>0</v>
      </c>
      <c r="E211" s="54">
        <f>MonthlyExpenses10[[#This Row],[Vendor Response(0-5)]]</f>
        <v>0</v>
      </c>
      <c r="F211" s="54">
        <f>MonthlyExpenses10[[#This Row],[Vendor Response(0-5)]]</f>
        <v>0</v>
      </c>
      <c r="G211" s="54">
        <f>MonthlyExpenses10[[#This Row],[Vendor Response(0-5)]]</f>
        <v>0</v>
      </c>
      <c r="H211" s="54">
        <f>MonthlyExpenses10[[#This Row],[Vendor Response(0-5)]]</f>
        <v>0</v>
      </c>
    </row>
    <row r="212" spans="2:8" ht="15">
      <c r="B212" s="40" t="s">
        <v>186</v>
      </c>
      <c r="C212" s="33"/>
      <c r="D212" s="54">
        <f>MonthlyExpenses10[[#This Row],[Vendor Response(0-5)]]</f>
        <v>0</v>
      </c>
      <c r="E212" s="54">
        <f>MonthlyExpenses10[[#This Row],[Vendor Response(0-5)]]</f>
        <v>0</v>
      </c>
      <c r="F212" s="54">
        <f>MonthlyExpenses10[[#This Row],[Vendor Response(0-5)]]</f>
        <v>0</v>
      </c>
      <c r="G212" s="54">
        <f>MonthlyExpenses10[[#This Row],[Vendor Response(0-5)]]</f>
        <v>0</v>
      </c>
      <c r="H212" s="54">
        <f>MonthlyExpenses10[[#This Row],[Vendor Response(0-5)]]</f>
        <v>0</v>
      </c>
    </row>
    <row r="213" spans="2:8" ht="15">
      <c r="B213" s="40" t="s">
        <v>187</v>
      </c>
      <c r="C213" s="33"/>
      <c r="D213" s="54">
        <f>MonthlyExpenses10[[#This Row],[Vendor Response(0-5)]]</f>
        <v>0</v>
      </c>
      <c r="E213" s="54">
        <f>MonthlyExpenses10[[#This Row],[Vendor Response(0-5)]]</f>
        <v>0</v>
      </c>
      <c r="F213" s="54">
        <f>MonthlyExpenses10[[#This Row],[Vendor Response(0-5)]]</f>
        <v>0</v>
      </c>
      <c r="G213" s="54">
        <f>MonthlyExpenses10[[#This Row],[Vendor Response(0-5)]]</f>
        <v>0</v>
      </c>
      <c r="H213" s="54">
        <f>MonthlyExpenses10[[#This Row],[Vendor Response(0-5)]]</f>
        <v>0</v>
      </c>
    </row>
    <row r="214" spans="2:8" ht="15">
      <c r="B214" s="40" t="s">
        <v>188</v>
      </c>
      <c r="C214" s="33"/>
      <c r="D214" s="54">
        <f>MonthlyExpenses10[[#This Row],[Vendor Response(0-5)]]</f>
        <v>0</v>
      </c>
      <c r="E214" s="54">
        <f>MonthlyExpenses10[[#This Row],[Vendor Response(0-5)]]</f>
        <v>0</v>
      </c>
      <c r="F214" s="54">
        <f>MonthlyExpenses10[[#This Row],[Vendor Response(0-5)]]</f>
        <v>0</v>
      </c>
      <c r="G214" s="54">
        <f>MonthlyExpenses10[[#This Row],[Vendor Response(0-5)]]</f>
        <v>0</v>
      </c>
      <c r="H214" s="54">
        <f>MonthlyExpenses10[[#This Row],[Vendor Response(0-5)]]</f>
        <v>0</v>
      </c>
    </row>
    <row r="215" spans="2:8" ht="15">
      <c r="B215" s="40" t="s">
        <v>189</v>
      </c>
      <c r="C215" s="33"/>
      <c r="D215" s="54">
        <f>MonthlyExpenses10[[#This Row],[Vendor Response(0-5)]]</f>
        <v>0</v>
      </c>
      <c r="E215" s="54">
        <f>MonthlyExpenses10[[#This Row],[Vendor Response(0-5)]]</f>
        <v>0</v>
      </c>
      <c r="F215" s="54">
        <f>MonthlyExpenses10[[#This Row],[Vendor Response(0-5)]]</f>
        <v>0</v>
      </c>
      <c r="G215" s="54">
        <f>MonthlyExpenses10[[#This Row],[Vendor Response(0-5)]]</f>
        <v>0</v>
      </c>
      <c r="H215" s="54">
        <f>MonthlyExpenses10[[#This Row],[Vendor Response(0-5)]]</f>
        <v>0</v>
      </c>
    </row>
    <row r="216" spans="2:8" ht="22.8">
      <c r="B216" s="40" t="s">
        <v>190</v>
      </c>
      <c r="C216" s="33"/>
      <c r="D216" s="54">
        <f>MonthlyExpenses10[[#This Row],[Vendor Response(0-5)]]</f>
        <v>0</v>
      </c>
      <c r="E216" s="54">
        <f>MonthlyExpenses10[[#This Row],[Vendor Response(0-5)]]</f>
        <v>0</v>
      </c>
      <c r="F216" s="54">
        <f>MonthlyExpenses10[[#This Row],[Vendor Response(0-5)]]</f>
        <v>0</v>
      </c>
      <c r="G216" s="54">
        <f>MonthlyExpenses10[[#This Row],[Vendor Response(0-5)]]</f>
        <v>0</v>
      </c>
      <c r="H216" s="54">
        <f>MonthlyExpenses10[[#This Row],[Vendor Response(0-5)]]</f>
        <v>0</v>
      </c>
    </row>
    <row r="217" spans="2:8" ht="15">
      <c r="B217" s="40" t="s">
        <v>191</v>
      </c>
      <c r="C217" s="33"/>
      <c r="D217" s="54">
        <f>MonthlyExpenses10[[#This Row],[Vendor Response(0-5)]]</f>
        <v>0</v>
      </c>
      <c r="E217" s="54">
        <f>MonthlyExpenses10[[#This Row],[Vendor Response(0-5)]]</f>
        <v>0</v>
      </c>
      <c r="F217" s="54">
        <f>MonthlyExpenses10[[#This Row],[Vendor Response(0-5)]]</f>
        <v>0</v>
      </c>
      <c r="G217" s="54">
        <f>MonthlyExpenses10[[#This Row],[Vendor Response(0-5)]]</f>
        <v>0</v>
      </c>
      <c r="H217" s="54">
        <f>MonthlyExpenses10[[#This Row],[Vendor Response(0-5)]]</f>
        <v>0</v>
      </c>
    </row>
    <row r="218" spans="2:8" ht="15">
      <c r="B218" s="40" t="s">
        <v>192</v>
      </c>
      <c r="C218" s="33"/>
      <c r="D218" s="54">
        <f>MonthlyExpenses10[[#This Row],[Vendor Response(0-5)]]</f>
        <v>0</v>
      </c>
      <c r="E218" s="54">
        <f>MonthlyExpenses10[[#This Row],[Vendor Response(0-5)]]</f>
        <v>0</v>
      </c>
      <c r="F218" s="54">
        <f>MonthlyExpenses10[[#This Row],[Vendor Response(0-5)]]</f>
        <v>0</v>
      </c>
      <c r="G218" s="54">
        <f>MonthlyExpenses10[[#This Row],[Vendor Response(0-5)]]</f>
        <v>0</v>
      </c>
      <c r="H218" s="54">
        <f>MonthlyExpenses10[[#This Row],[Vendor Response(0-5)]]</f>
        <v>0</v>
      </c>
    </row>
    <row r="219" spans="2:8" ht="22.8">
      <c r="B219" s="107" t="s">
        <v>193</v>
      </c>
      <c r="C219" s="33"/>
      <c r="D219" s="54">
        <f>MonthlyExpenses10[[#This Row],[Vendor Response(0-5)]]</f>
        <v>0</v>
      </c>
      <c r="E219" s="54">
        <f>MonthlyExpenses10[[#This Row],[Vendor Response(0-5)]]</f>
        <v>0</v>
      </c>
      <c r="F219" s="54">
        <f>MonthlyExpenses10[[#This Row],[Vendor Response(0-5)]]</f>
        <v>0</v>
      </c>
      <c r="G219" s="54">
        <f>MonthlyExpenses10[[#This Row],[Vendor Response(0-5)]]</f>
        <v>0</v>
      </c>
      <c r="H219" s="54">
        <f>MonthlyExpenses10[[#This Row],[Vendor Response(0-5)]]</f>
        <v>0</v>
      </c>
    </row>
    <row r="220" spans="2:8" ht="15">
      <c r="B220" s="40" t="s">
        <v>194</v>
      </c>
      <c r="C220" s="33"/>
      <c r="D220" s="54">
        <f>MonthlyExpenses10[[#This Row],[Vendor Response(0-5)]]</f>
        <v>0</v>
      </c>
      <c r="E220" s="54">
        <f>MonthlyExpenses10[[#This Row],[Vendor Response(0-5)]]</f>
        <v>0</v>
      </c>
      <c r="F220" s="54">
        <f>MonthlyExpenses10[[#This Row],[Vendor Response(0-5)]]</f>
        <v>0</v>
      </c>
      <c r="G220" s="54">
        <f>MonthlyExpenses10[[#This Row],[Vendor Response(0-5)]]</f>
        <v>0</v>
      </c>
      <c r="H220" s="54">
        <f>MonthlyExpenses10[[#This Row],[Vendor Response(0-5)]]</f>
        <v>0</v>
      </c>
    </row>
    <row r="221" spans="2:8" ht="22.8">
      <c r="B221" s="40" t="s">
        <v>195</v>
      </c>
      <c r="C221" s="33"/>
      <c r="D221" s="54">
        <f>MonthlyExpenses10[[#This Row],[Vendor Response(0-5)]]</f>
        <v>0</v>
      </c>
      <c r="E221" s="54">
        <f>MonthlyExpenses10[[#This Row],[Vendor Response(0-5)]]</f>
        <v>0</v>
      </c>
      <c r="F221" s="54">
        <f>MonthlyExpenses10[[#This Row],[Vendor Response(0-5)]]</f>
        <v>0</v>
      </c>
      <c r="G221" s="54">
        <f>MonthlyExpenses10[[#This Row],[Vendor Response(0-5)]]</f>
        <v>0</v>
      </c>
      <c r="H221" s="54">
        <f>MonthlyExpenses10[[#This Row],[Vendor Response(0-5)]]</f>
        <v>0</v>
      </c>
    </row>
    <row r="222" spans="2:8" ht="15">
      <c r="B222" s="40" t="s">
        <v>196</v>
      </c>
      <c r="C222" s="33"/>
      <c r="D222" s="54">
        <f>MonthlyExpenses10[[#This Row],[Vendor Response(0-5)]]</f>
        <v>0</v>
      </c>
      <c r="E222" s="54">
        <f>MonthlyExpenses10[[#This Row],[Vendor Response(0-5)]]</f>
        <v>0</v>
      </c>
      <c r="F222" s="54">
        <f>MonthlyExpenses10[[#This Row],[Vendor Response(0-5)]]</f>
        <v>0</v>
      </c>
      <c r="G222" s="54">
        <f>MonthlyExpenses10[[#This Row],[Vendor Response(0-5)]]</f>
        <v>0</v>
      </c>
      <c r="H222" s="54">
        <f>MonthlyExpenses10[[#This Row],[Vendor Response(0-5)]]</f>
        <v>0</v>
      </c>
    </row>
    <row r="223" spans="2:8" ht="22.8">
      <c r="B223" s="40" t="s">
        <v>197</v>
      </c>
      <c r="C223" s="33"/>
      <c r="D223" s="54">
        <f>MonthlyExpenses10[[#This Row],[Vendor Response(0-5)]]</f>
        <v>0</v>
      </c>
      <c r="E223" s="54">
        <f>MonthlyExpenses10[[#This Row],[Vendor Response(0-5)]]</f>
        <v>0</v>
      </c>
      <c r="F223" s="54">
        <f>MonthlyExpenses10[[#This Row],[Vendor Response(0-5)]]</f>
        <v>0</v>
      </c>
      <c r="G223" s="54">
        <f>MonthlyExpenses10[[#This Row],[Vendor Response(0-5)]]</f>
        <v>0</v>
      </c>
      <c r="H223" s="54">
        <f>MonthlyExpenses10[[#This Row],[Vendor Response(0-5)]]</f>
        <v>0</v>
      </c>
    </row>
    <row r="224" spans="2:8" ht="22.8">
      <c r="B224" s="40" t="s">
        <v>198</v>
      </c>
      <c r="C224" s="33"/>
      <c r="D224" s="54">
        <f>MonthlyExpenses10[[#This Row],[Vendor Response(0-5)]]</f>
        <v>0</v>
      </c>
      <c r="E224" s="54">
        <f>MonthlyExpenses10[[#This Row],[Vendor Response(0-5)]]</f>
        <v>0</v>
      </c>
      <c r="F224" s="54">
        <f>MonthlyExpenses10[[#This Row],[Vendor Response(0-5)]]</f>
        <v>0</v>
      </c>
      <c r="G224" s="54">
        <f>MonthlyExpenses10[[#This Row],[Vendor Response(0-5)]]</f>
        <v>0</v>
      </c>
      <c r="H224" s="54">
        <f>MonthlyExpenses10[[#This Row],[Vendor Response(0-5)]]</f>
        <v>0</v>
      </c>
    </row>
    <row r="225" spans="2:13" ht="34.200000000000003">
      <c r="B225" s="40" t="s">
        <v>199</v>
      </c>
      <c r="C225" s="33"/>
      <c r="D225" s="54">
        <f>MonthlyExpenses10[[#This Row],[Vendor Response(0-5)]]</f>
        <v>0</v>
      </c>
      <c r="E225" s="54">
        <f>MonthlyExpenses10[[#This Row],[Vendor Response(0-5)]]</f>
        <v>0</v>
      </c>
      <c r="F225" s="54">
        <f>MonthlyExpenses10[[#This Row],[Vendor Response(0-5)]]</f>
        <v>0</v>
      </c>
      <c r="G225" s="54">
        <f>MonthlyExpenses10[[#This Row],[Vendor Response(0-5)]]</f>
        <v>0</v>
      </c>
      <c r="H225" s="54">
        <f>MonthlyExpenses10[[#This Row],[Vendor Response(0-5)]]</f>
        <v>0</v>
      </c>
    </row>
    <row r="226" spans="2:13" ht="15">
      <c r="B226" s="40" t="s">
        <v>200</v>
      </c>
      <c r="C226" s="33"/>
      <c r="D226" s="54">
        <f>MonthlyExpenses10[[#This Row],[Vendor Response(0-5)]]</f>
        <v>0</v>
      </c>
      <c r="E226" s="54">
        <f>MonthlyExpenses10[[#This Row],[Vendor Response(0-5)]]</f>
        <v>0</v>
      </c>
      <c r="F226" s="54">
        <f>MonthlyExpenses10[[#This Row],[Vendor Response(0-5)]]</f>
        <v>0</v>
      </c>
      <c r="G226" s="54">
        <f>MonthlyExpenses10[[#This Row],[Vendor Response(0-5)]]</f>
        <v>0</v>
      </c>
      <c r="H226" s="54">
        <f>MonthlyExpenses10[[#This Row],[Vendor Response(0-5)]]</f>
        <v>0</v>
      </c>
    </row>
    <row r="227" spans="2:13" ht="15">
      <c r="B227" s="40" t="s">
        <v>201</v>
      </c>
      <c r="C227" s="33"/>
      <c r="D227" s="54">
        <f>MonthlyExpenses10[[#This Row],[Vendor Response(0-5)]]</f>
        <v>0</v>
      </c>
      <c r="E227" s="54">
        <f>MonthlyExpenses10[[#This Row],[Vendor Response(0-5)]]</f>
        <v>0</v>
      </c>
      <c r="F227" s="54">
        <f>MonthlyExpenses10[[#This Row],[Vendor Response(0-5)]]</f>
        <v>0</v>
      </c>
      <c r="G227" s="54">
        <f>MonthlyExpenses10[[#This Row],[Vendor Response(0-5)]]</f>
        <v>0</v>
      </c>
      <c r="H227" s="54">
        <f>MonthlyExpenses10[[#This Row],[Vendor Response(0-5)]]</f>
        <v>0</v>
      </c>
    </row>
    <row r="228" spans="2:13" ht="15">
      <c r="B228" s="40" t="s">
        <v>202</v>
      </c>
      <c r="C228" s="33"/>
      <c r="D228" s="54">
        <f>MonthlyExpenses10[[#This Row],[Vendor Response(0-5)]]</f>
        <v>0</v>
      </c>
      <c r="E228" s="54">
        <f>MonthlyExpenses10[[#This Row],[Vendor Response(0-5)]]</f>
        <v>0</v>
      </c>
      <c r="F228" s="54">
        <f>MonthlyExpenses10[[#This Row],[Vendor Response(0-5)]]</f>
        <v>0</v>
      </c>
      <c r="G228" s="54">
        <f>MonthlyExpenses10[[#This Row],[Vendor Response(0-5)]]</f>
        <v>0</v>
      </c>
      <c r="H228" s="54">
        <f>MonthlyExpenses10[[#This Row],[Vendor Response(0-5)]]</f>
        <v>0</v>
      </c>
    </row>
    <row r="229" spans="2:13" ht="40.5" customHeight="1">
      <c r="B229" s="30" t="s">
        <v>94</v>
      </c>
      <c r="C229" s="31">
        <f>SUM(C206:C228)</f>
        <v>0</v>
      </c>
      <c r="D229" s="55">
        <f>SUM(C206:C228)/((COUNT(C206:C228)+ COUNTBLANK(C206:C228))*5)*100</f>
        <v>0</v>
      </c>
      <c r="E229" s="55">
        <f>SUM(C206:C228)/((COUNT(C206:C228)+ COUNTBLANK(C206:C228))*5)*100</f>
        <v>0</v>
      </c>
      <c r="F229" s="55">
        <f>SUM(C206:C228)/((COUNT(C206:C228)+ COUNTBLANK(C206:C228))*5)*100</f>
        <v>0</v>
      </c>
      <c r="G229" s="55">
        <f>SUM(C206:C228)/((COUNT(C206:C228)+ COUNTBLANK(C206:C228))*5)*100</f>
        <v>0</v>
      </c>
      <c r="H229" s="55">
        <f>SUM(C206:C228)/((COUNT(C206:C228)+ COUNTBLANK(C206:C228))*5)*100</f>
        <v>0</v>
      </c>
    </row>
    <row r="230" spans="2:13" ht="24.9" customHeight="1">
      <c r="B230" s="45" t="s">
        <v>8</v>
      </c>
      <c r="C230" s="35" t="str">
        <f>CONCATENATE(SUM(C206:C228),"/",(COUNT(C206:C228)+COUNTBLANK(C206:C228))*5)</f>
        <v>0/110</v>
      </c>
      <c r="D230" s="131">
        <f>SUM(C206:C228)/((COUNT(C206:C228)+COUNTBLANK(C206:C228))*5)</f>
        <v>0</v>
      </c>
      <c r="E230" s="131"/>
      <c r="F230" s="131"/>
      <c r="G230" s="131"/>
      <c r="H230" s="131"/>
    </row>
    <row r="231" spans="2:13" ht="39.9" customHeight="1"/>
    <row r="232" spans="2:13" ht="13.5" customHeight="1">
      <c r="B232" s="43" t="s">
        <v>23</v>
      </c>
      <c r="C232" s="25"/>
      <c r="D232" s="52"/>
      <c r="E232" s="52"/>
      <c r="F232" s="52"/>
      <c r="G232" s="52"/>
      <c r="H232" s="52"/>
      <c r="I232" s="25"/>
      <c r="J232" s="25"/>
      <c r="K232" s="25"/>
      <c r="L232" s="25"/>
      <c r="M232" s="25"/>
    </row>
    <row r="233" spans="2:13" ht="30" customHeight="1" thickBot="1">
      <c r="B233" s="84" t="s">
        <v>203</v>
      </c>
      <c r="D233" s="51"/>
      <c r="E233" s="51"/>
      <c r="F233" s="51"/>
      <c r="G233" s="51"/>
      <c r="H233" s="51"/>
    </row>
    <row r="234" spans="2:13" ht="24" customHeight="1" thickTop="1">
      <c r="B234" s="76" t="s">
        <v>25</v>
      </c>
      <c r="C234" s="76" t="s">
        <v>26</v>
      </c>
      <c r="D234" s="77"/>
      <c r="E234" s="78"/>
      <c r="F234" s="78"/>
      <c r="G234" s="78"/>
      <c r="H234" s="78"/>
      <c r="I234" s="79" t="s">
        <v>27</v>
      </c>
    </row>
    <row r="235" spans="2:13" ht="15">
      <c r="B235" s="34" t="s">
        <v>204</v>
      </c>
      <c r="C235" s="33"/>
      <c r="D235" s="53">
        <f>MonthlyExpenses12[[#This Row],[Vendor Response(0-5)]]</f>
        <v>0</v>
      </c>
      <c r="E235" s="53">
        <f>MonthlyExpenses12[[#This Row],[Vendor Response(0-5)]]</f>
        <v>0</v>
      </c>
      <c r="F235" s="53">
        <f>MonthlyExpenses12[[#This Row],[Vendor Response(0-5)]]</f>
        <v>0</v>
      </c>
      <c r="G235" s="53">
        <f>MonthlyExpenses12[[#This Row],[Vendor Response(0-5)]]</f>
        <v>0</v>
      </c>
      <c r="H235" s="53">
        <f>MonthlyExpenses12[[#This Row],[Vendor Response(0-5)]]</f>
        <v>0</v>
      </c>
    </row>
    <row r="236" spans="2:13" ht="22.8">
      <c r="B236" s="34" t="s">
        <v>205</v>
      </c>
      <c r="C236" s="33"/>
      <c r="D236" s="53">
        <f>MonthlyExpenses12[[#This Row],[Vendor Response(0-5)]]</f>
        <v>0</v>
      </c>
      <c r="E236" s="53">
        <f>MonthlyExpenses12[[#This Row],[Vendor Response(0-5)]]</f>
        <v>0</v>
      </c>
      <c r="F236" s="53">
        <f>MonthlyExpenses12[[#This Row],[Vendor Response(0-5)]]</f>
        <v>0</v>
      </c>
      <c r="G236" s="53">
        <f>MonthlyExpenses12[[#This Row],[Vendor Response(0-5)]]</f>
        <v>0</v>
      </c>
      <c r="H236" s="53">
        <f>MonthlyExpenses12[[#This Row],[Vendor Response(0-5)]]</f>
        <v>0</v>
      </c>
    </row>
    <row r="237" spans="2:13" ht="15">
      <c r="B237" s="39" t="s">
        <v>206</v>
      </c>
      <c r="C237" s="33"/>
      <c r="D237" s="54">
        <f>MonthlyExpenses12[[#This Row],[Vendor Response(0-5)]]</f>
        <v>0</v>
      </c>
      <c r="E237" s="54">
        <f>MonthlyExpenses12[[#This Row],[Vendor Response(0-5)]]</f>
        <v>0</v>
      </c>
      <c r="F237" s="54">
        <f>MonthlyExpenses12[[#This Row],[Vendor Response(0-5)]]</f>
        <v>0</v>
      </c>
      <c r="G237" s="54">
        <f>MonthlyExpenses12[[#This Row],[Vendor Response(0-5)]]</f>
        <v>0</v>
      </c>
      <c r="H237" s="54">
        <f>MonthlyExpenses12[[#This Row],[Vendor Response(0-5)]]</f>
        <v>0</v>
      </c>
    </row>
    <row r="238" spans="2:13" ht="15">
      <c r="B238" s="39" t="s">
        <v>207</v>
      </c>
      <c r="C238" s="33"/>
      <c r="D238" s="54">
        <f>MonthlyExpenses12[[#This Row],[Vendor Response(0-5)]]</f>
        <v>0</v>
      </c>
      <c r="E238" s="54">
        <f>MonthlyExpenses12[[#This Row],[Vendor Response(0-5)]]</f>
        <v>0</v>
      </c>
      <c r="F238" s="54">
        <f>MonthlyExpenses12[[#This Row],[Vendor Response(0-5)]]</f>
        <v>0</v>
      </c>
      <c r="G238" s="54">
        <f>MonthlyExpenses12[[#This Row],[Vendor Response(0-5)]]</f>
        <v>0</v>
      </c>
      <c r="H238" s="54">
        <f>MonthlyExpenses12[[#This Row],[Vendor Response(0-5)]]</f>
        <v>0</v>
      </c>
    </row>
    <row r="239" spans="2:13" ht="15">
      <c r="B239" s="39" t="s">
        <v>208</v>
      </c>
      <c r="C239" s="33"/>
      <c r="D239" s="54">
        <f>MonthlyExpenses12[[#This Row],[Vendor Response(0-5)]]</f>
        <v>0</v>
      </c>
      <c r="E239" s="54">
        <f>MonthlyExpenses12[[#This Row],[Vendor Response(0-5)]]</f>
        <v>0</v>
      </c>
      <c r="F239" s="54">
        <f>MonthlyExpenses12[[#This Row],[Vendor Response(0-5)]]</f>
        <v>0</v>
      </c>
      <c r="G239" s="54">
        <f>MonthlyExpenses12[[#This Row],[Vendor Response(0-5)]]</f>
        <v>0</v>
      </c>
      <c r="H239" s="54">
        <f>MonthlyExpenses12[[#This Row],[Vendor Response(0-5)]]</f>
        <v>0</v>
      </c>
    </row>
    <row r="240" spans="2:13" ht="15">
      <c r="B240" s="39" t="s">
        <v>209</v>
      </c>
      <c r="C240" s="33"/>
      <c r="D240" s="54">
        <f>MonthlyExpenses12[[#This Row],[Vendor Response(0-5)]]</f>
        <v>0</v>
      </c>
      <c r="E240" s="54">
        <f>MonthlyExpenses12[[#This Row],[Vendor Response(0-5)]]</f>
        <v>0</v>
      </c>
      <c r="F240" s="54">
        <f>MonthlyExpenses12[[#This Row],[Vendor Response(0-5)]]</f>
        <v>0</v>
      </c>
      <c r="G240" s="54">
        <f>MonthlyExpenses12[[#This Row],[Vendor Response(0-5)]]</f>
        <v>0</v>
      </c>
      <c r="H240" s="54">
        <f>MonthlyExpenses12[[#This Row],[Vendor Response(0-5)]]</f>
        <v>0</v>
      </c>
    </row>
    <row r="241" spans="2:11" ht="15">
      <c r="B241" s="39" t="s">
        <v>210</v>
      </c>
      <c r="C241" s="33"/>
      <c r="D241" s="54">
        <f>MonthlyExpenses12[[#This Row],[Vendor Response(0-5)]]</f>
        <v>0</v>
      </c>
      <c r="E241" s="54">
        <f>MonthlyExpenses12[[#This Row],[Vendor Response(0-5)]]</f>
        <v>0</v>
      </c>
      <c r="F241" s="54">
        <f>MonthlyExpenses12[[#This Row],[Vendor Response(0-5)]]</f>
        <v>0</v>
      </c>
      <c r="G241" s="54">
        <f>MonthlyExpenses12[[#This Row],[Vendor Response(0-5)]]</f>
        <v>0</v>
      </c>
      <c r="H241" s="54">
        <f>MonthlyExpenses12[[#This Row],[Vendor Response(0-5)]]</f>
        <v>0</v>
      </c>
      <c r="I241" s="54"/>
    </row>
    <row r="242" spans="2:11" ht="15">
      <c r="B242" s="39" t="s">
        <v>211</v>
      </c>
      <c r="C242" s="33"/>
      <c r="D242" s="54">
        <f>MonthlyExpenses12[[#This Row],[Vendor Response(0-5)]]</f>
        <v>0</v>
      </c>
      <c r="E242" s="54">
        <f>MonthlyExpenses12[[#This Row],[Vendor Response(0-5)]]</f>
        <v>0</v>
      </c>
      <c r="F242" s="54">
        <f>MonthlyExpenses12[[#This Row],[Vendor Response(0-5)]]</f>
        <v>0</v>
      </c>
      <c r="G242" s="54">
        <f>MonthlyExpenses12[[#This Row],[Vendor Response(0-5)]]</f>
        <v>0</v>
      </c>
      <c r="H242" s="54">
        <f>MonthlyExpenses12[[#This Row],[Vendor Response(0-5)]]</f>
        <v>0</v>
      </c>
      <c r="I242" s="54"/>
    </row>
    <row r="243" spans="2:11" ht="15">
      <c r="B243" s="34" t="s">
        <v>212</v>
      </c>
      <c r="C243" s="33"/>
      <c r="D243" s="54">
        <f>MonthlyExpenses12[[#This Row],[Vendor Response(0-5)]]</f>
        <v>0</v>
      </c>
      <c r="E243" s="54">
        <f>MonthlyExpenses12[[#This Row],[Vendor Response(0-5)]]</f>
        <v>0</v>
      </c>
      <c r="F243" s="54">
        <f>MonthlyExpenses12[[#This Row],[Vendor Response(0-5)]]</f>
        <v>0</v>
      </c>
      <c r="G243" s="54">
        <f>MonthlyExpenses12[[#This Row],[Vendor Response(0-5)]]</f>
        <v>0</v>
      </c>
      <c r="H243" s="54">
        <f>MonthlyExpenses12[[#This Row],[Vendor Response(0-5)]]</f>
        <v>0</v>
      </c>
    </row>
    <row r="244" spans="2:11" ht="15">
      <c r="B244" s="34" t="s">
        <v>213</v>
      </c>
      <c r="C244" s="33"/>
      <c r="D244" s="54">
        <f>MonthlyExpenses12[[#This Row],[Vendor Response(0-5)]]</f>
        <v>0</v>
      </c>
      <c r="E244" s="54">
        <f>MonthlyExpenses12[[#This Row],[Vendor Response(0-5)]]</f>
        <v>0</v>
      </c>
      <c r="F244" s="54">
        <f>MonthlyExpenses12[[#This Row],[Vendor Response(0-5)]]</f>
        <v>0</v>
      </c>
      <c r="G244" s="54">
        <f>MonthlyExpenses12[[#This Row],[Vendor Response(0-5)]]</f>
        <v>0</v>
      </c>
      <c r="H244" s="54">
        <f>MonthlyExpenses12[[#This Row],[Vendor Response(0-5)]]</f>
        <v>0</v>
      </c>
      <c r="K244" s="90"/>
    </row>
    <row r="245" spans="2:11" ht="15">
      <c r="B245" s="34" t="s">
        <v>214</v>
      </c>
      <c r="C245" s="33"/>
      <c r="D245" s="54">
        <f>MonthlyExpenses12[[#This Row],[Vendor Response(0-5)]]</f>
        <v>0</v>
      </c>
      <c r="E245" s="54">
        <f>MonthlyExpenses12[[#This Row],[Vendor Response(0-5)]]</f>
        <v>0</v>
      </c>
      <c r="F245" s="54">
        <f>MonthlyExpenses12[[#This Row],[Vendor Response(0-5)]]</f>
        <v>0</v>
      </c>
      <c r="G245" s="54">
        <f>MonthlyExpenses12[[#This Row],[Vendor Response(0-5)]]</f>
        <v>0</v>
      </c>
      <c r="H245" s="54">
        <f>MonthlyExpenses12[[#This Row],[Vendor Response(0-5)]]</f>
        <v>0</v>
      </c>
    </row>
    <row r="246" spans="2:11" ht="15">
      <c r="B246" s="34" t="s">
        <v>215</v>
      </c>
      <c r="C246" s="33"/>
      <c r="D246" s="54">
        <f>MonthlyExpenses12[[#This Row],[Vendor Response(0-5)]]</f>
        <v>0</v>
      </c>
      <c r="E246" s="54">
        <f>MonthlyExpenses12[[#This Row],[Vendor Response(0-5)]]</f>
        <v>0</v>
      </c>
      <c r="F246" s="54">
        <f>MonthlyExpenses12[[#This Row],[Vendor Response(0-5)]]</f>
        <v>0</v>
      </c>
      <c r="G246" s="54">
        <f>MonthlyExpenses12[[#This Row],[Vendor Response(0-5)]]</f>
        <v>0</v>
      </c>
      <c r="H246" s="54">
        <f>MonthlyExpenses12[[#This Row],[Vendor Response(0-5)]]</f>
        <v>0</v>
      </c>
    </row>
    <row r="247" spans="2:11" ht="22.8">
      <c r="B247" s="34" t="s">
        <v>216</v>
      </c>
      <c r="C247" s="33"/>
      <c r="D247" s="54">
        <f>MonthlyExpenses12[[#This Row],[Vendor Response(0-5)]]</f>
        <v>0</v>
      </c>
      <c r="E247" s="54">
        <f>MonthlyExpenses12[[#This Row],[Vendor Response(0-5)]]</f>
        <v>0</v>
      </c>
      <c r="F247" s="54">
        <f>MonthlyExpenses12[[#This Row],[Vendor Response(0-5)]]</f>
        <v>0</v>
      </c>
      <c r="G247" s="54">
        <f>MonthlyExpenses12[[#This Row],[Vendor Response(0-5)]]</f>
        <v>0</v>
      </c>
      <c r="H247" s="54">
        <f>MonthlyExpenses12[[#This Row],[Vendor Response(0-5)]]</f>
        <v>0</v>
      </c>
    </row>
    <row r="248" spans="2:11" ht="15">
      <c r="B248" s="34" t="s">
        <v>217</v>
      </c>
      <c r="C248" s="33"/>
      <c r="D248" s="54">
        <f>MonthlyExpenses12[[#This Row],[Vendor Response(0-5)]]</f>
        <v>0</v>
      </c>
      <c r="E248" s="54">
        <f>MonthlyExpenses12[[#This Row],[Vendor Response(0-5)]]</f>
        <v>0</v>
      </c>
      <c r="F248" s="54">
        <f>MonthlyExpenses12[[#This Row],[Vendor Response(0-5)]]</f>
        <v>0</v>
      </c>
      <c r="G248" s="54">
        <f>MonthlyExpenses12[[#This Row],[Vendor Response(0-5)]]</f>
        <v>0</v>
      </c>
      <c r="H248" s="54">
        <f>MonthlyExpenses12[[#This Row],[Vendor Response(0-5)]]</f>
        <v>0</v>
      </c>
    </row>
    <row r="249" spans="2:11" ht="15">
      <c r="B249" s="34" t="s">
        <v>218</v>
      </c>
      <c r="C249" s="33"/>
      <c r="D249" s="54">
        <f>MonthlyExpenses12[[#This Row],[Vendor Response(0-5)]]</f>
        <v>0</v>
      </c>
      <c r="E249" s="54">
        <f>MonthlyExpenses12[[#This Row],[Vendor Response(0-5)]]</f>
        <v>0</v>
      </c>
      <c r="F249" s="54">
        <f>MonthlyExpenses12[[#This Row],[Vendor Response(0-5)]]</f>
        <v>0</v>
      </c>
      <c r="G249" s="54">
        <f>MonthlyExpenses12[[#This Row],[Vendor Response(0-5)]]</f>
        <v>0</v>
      </c>
      <c r="H249" s="54">
        <f>MonthlyExpenses12[[#This Row],[Vendor Response(0-5)]]</f>
        <v>0</v>
      </c>
    </row>
    <row r="250" spans="2:11" ht="15">
      <c r="B250" s="34" t="s">
        <v>219</v>
      </c>
      <c r="C250" s="33"/>
      <c r="D250" s="54">
        <f>MonthlyExpenses12[[#This Row],[Vendor Response(0-5)]]</f>
        <v>0</v>
      </c>
      <c r="E250" s="54">
        <f>MonthlyExpenses12[[#This Row],[Vendor Response(0-5)]]</f>
        <v>0</v>
      </c>
      <c r="F250" s="54">
        <f>MonthlyExpenses12[[#This Row],[Vendor Response(0-5)]]</f>
        <v>0</v>
      </c>
      <c r="G250" s="54">
        <f>MonthlyExpenses12[[#This Row],[Vendor Response(0-5)]]</f>
        <v>0</v>
      </c>
      <c r="H250" s="54">
        <f>MonthlyExpenses12[[#This Row],[Vendor Response(0-5)]]</f>
        <v>0</v>
      </c>
    </row>
    <row r="251" spans="2:11" ht="34.200000000000003">
      <c r="B251" s="34" t="s">
        <v>220</v>
      </c>
      <c r="C251" s="33"/>
      <c r="D251" s="54">
        <f>MonthlyExpenses12[[#This Row],[Vendor Response(0-5)]]</f>
        <v>0</v>
      </c>
      <c r="E251" s="54">
        <f>MonthlyExpenses12[[#This Row],[Vendor Response(0-5)]]</f>
        <v>0</v>
      </c>
      <c r="F251" s="54">
        <f>MonthlyExpenses12[[#This Row],[Vendor Response(0-5)]]</f>
        <v>0</v>
      </c>
      <c r="G251" s="54">
        <f>MonthlyExpenses12[[#This Row],[Vendor Response(0-5)]]</f>
        <v>0</v>
      </c>
      <c r="H251" s="54">
        <f>MonthlyExpenses12[[#This Row],[Vendor Response(0-5)]]</f>
        <v>0</v>
      </c>
    </row>
    <row r="252" spans="2:11" ht="22.8">
      <c r="B252" s="34" t="s">
        <v>221</v>
      </c>
      <c r="C252" s="33"/>
      <c r="D252" s="54">
        <f>MonthlyExpenses12[[#This Row],[Vendor Response(0-5)]]</f>
        <v>0</v>
      </c>
      <c r="E252" s="54">
        <f>MonthlyExpenses12[[#This Row],[Vendor Response(0-5)]]</f>
        <v>0</v>
      </c>
      <c r="F252" s="54">
        <f>MonthlyExpenses12[[#This Row],[Vendor Response(0-5)]]</f>
        <v>0</v>
      </c>
      <c r="G252" s="54">
        <f>MonthlyExpenses12[[#This Row],[Vendor Response(0-5)]]</f>
        <v>0</v>
      </c>
      <c r="H252" s="54">
        <f>MonthlyExpenses12[[#This Row],[Vendor Response(0-5)]]</f>
        <v>0</v>
      </c>
    </row>
    <row r="253" spans="2:11" ht="15">
      <c r="B253" s="34" t="s">
        <v>222</v>
      </c>
      <c r="C253" s="33"/>
      <c r="D253" s="54">
        <f>MonthlyExpenses12[[#This Row],[Vendor Response(0-5)]]</f>
        <v>0</v>
      </c>
      <c r="E253" s="54">
        <f>MonthlyExpenses12[[#This Row],[Vendor Response(0-5)]]</f>
        <v>0</v>
      </c>
      <c r="F253" s="54">
        <f>MonthlyExpenses12[[#This Row],[Vendor Response(0-5)]]</f>
        <v>0</v>
      </c>
      <c r="G253" s="54">
        <f>MonthlyExpenses12[[#This Row],[Vendor Response(0-5)]]</f>
        <v>0</v>
      </c>
      <c r="H253" s="54">
        <f>MonthlyExpenses12[[#This Row],[Vendor Response(0-5)]]</f>
        <v>0</v>
      </c>
    </row>
    <row r="254" spans="2:11" ht="15">
      <c r="B254" s="34" t="s">
        <v>223</v>
      </c>
      <c r="C254" s="33"/>
      <c r="D254" s="54">
        <f>MonthlyExpenses12[[#This Row],[Vendor Response(0-5)]]</f>
        <v>0</v>
      </c>
      <c r="E254" s="54">
        <f>MonthlyExpenses12[[#This Row],[Vendor Response(0-5)]]</f>
        <v>0</v>
      </c>
      <c r="F254" s="54">
        <f>MonthlyExpenses12[[#This Row],[Vendor Response(0-5)]]</f>
        <v>0</v>
      </c>
      <c r="G254" s="54">
        <f>MonthlyExpenses12[[#This Row],[Vendor Response(0-5)]]</f>
        <v>0</v>
      </c>
      <c r="H254" s="54">
        <f>MonthlyExpenses12[[#This Row],[Vendor Response(0-5)]]</f>
        <v>0</v>
      </c>
    </row>
    <row r="255" spans="2:11" ht="22.8">
      <c r="B255" s="34" t="s">
        <v>224</v>
      </c>
      <c r="C255" s="33"/>
      <c r="D255" s="54">
        <f>MonthlyExpenses12[[#This Row],[Vendor Response(0-5)]]</f>
        <v>0</v>
      </c>
      <c r="E255" s="54">
        <f>MonthlyExpenses12[[#This Row],[Vendor Response(0-5)]]</f>
        <v>0</v>
      </c>
      <c r="F255" s="54">
        <f>MonthlyExpenses12[[#This Row],[Vendor Response(0-5)]]</f>
        <v>0</v>
      </c>
      <c r="G255" s="54">
        <f>MonthlyExpenses12[[#This Row],[Vendor Response(0-5)]]</f>
        <v>0</v>
      </c>
      <c r="H255" s="54">
        <f>MonthlyExpenses12[[#This Row],[Vendor Response(0-5)]]</f>
        <v>0</v>
      </c>
    </row>
    <row r="256" spans="2:11" ht="15">
      <c r="B256" s="34" t="s">
        <v>225</v>
      </c>
      <c r="C256" s="33"/>
      <c r="D256" s="54">
        <f>MonthlyExpenses12[[#This Row],[Vendor Response(0-5)]]</f>
        <v>0</v>
      </c>
      <c r="E256" s="54">
        <f>MonthlyExpenses12[[#This Row],[Vendor Response(0-5)]]</f>
        <v>0</v>
      </c>
      <c r="F256" s="54">
        <f>MonthlyExpenses12[[#This Row],[Vendor Response(0-5)]]</f>
        <v>0</v>
      </c>
      <c r="G256" s="54">
        <f>MonthlyExpenses12[[#This Row],[Vendor Response(0-5)]]</f>
        <v>0</v>
      </c>
      <c r="H256" s="54">
        <f>MonthlyExpenses12[[#This Row],[Vendor Response(0-5)]]</f>
        <v>0</v>
      </c>
    </row>
    <row r="257" spans="2:13" ht="22.8">
      <c r="B257" s="34" t="s">
        <v>226</v>
      </c>
      <c r="C257" s="33"/>
      <c r="D257" s="54">
        <f>MonthlyExpenses12[[#This Row],[Vendor Response(0-5)]]</f>
        <v>0</v>
      </c>
      <c r="E257" s="54">
        <f>MonthlyExpenses12[[#This Row],[Vendor Response(0-5)]]</f>
        <v>0</v>
      </c>
      <c r="F257" s="54">
        <f>MonthlyExpenses12[[#This Row],[Vendor Response(0-5)]]</f>
        <v>0</v>
      </c>
      <c r="G257" s="54">
        <f>MonthlyExpenses12[[#This Row],[Vendor Response(0-5)]]</f>
        <v>0</v>
      </c>
      <c r="H257" s="54">
        <f>MonthlyExpenses12[[#This Row],[Vendor Response(0-5)]]</f>
        <v>0</v>
      </c>
    </row>
    <row r="258" spans="2:13" ht="15">
      <c r="B258" s="34" t="s">
        <v>227</v>
      </c>
      <c r="C258" s="33"/>
      <c r="D258" s="54">
        <f>MonthlyExpenses12[[#This Row],[Vendor Response(0-5)]]</f>
        <v>0</v>
      </c>
      <c r="E258" s="54">
        <f>MonthlyExpenses12[[#This Row],[Vendor Response(0-5)]]</f>
        <v>0</v>
      </c>
      <c r="F258" s="54">
        <f>MonthlyExpenses12[[#This Row],[Vendor Response(0-5)]]</f>
        <v>0</v>
      </c>
      <c r="G258" s="54">
        <f>MonthlyExpenses12[[#This Row],[Vendor Response(0-5)]]</f>
        <v>0</v>
      </c>
      <c r="H258" s="54">
        <f>MonthlyExpenses12[[#This Row],[Vendor Response(0-5)]]</f>
        <v>0</v>
      </c>
    </row>
    <row r="259" spans="2:13" ht="15">
      <c r="B259" s="34" t="s">
        <v>228</v>
      </c>
      <c r="C259" s="33"/>
      <c r="D259" s="54">
        <f>MonthlyExpenses12[[#This Row],[Vendor Response(0-5)]]</f>
        <v>0</v>
      </c>
      <c r="E259" s="54">
        <f>MonthlyExpenses12[[#This Row],[Vendor Response(0-5)]]</f>
        <v>0</v>
      </c>
      <c r="F259" s="54">
        <f>MonthlyExpenses12[[#This Row],[Vendor Response(0-5)]]</f>
        <v>0</v>
      </c>
      <c r="G259" s="54">
        <f>MonthlyExpenses12[[#This Row],[Vendor Response(0-5)]]</f>
        <v>0</v>
      </c>
      <c r="H259" s="54">
        <f>MonthlyExpenses12[[#This Row],[Vendor Response(0-5)]]</f>
        <v>0</v>
      </c>
    </row>
    <row r="260" spans="2:13" ht="40.5" customHeight="1">
      <c r="B260" s="30" t="s">
        <v>94</v>
      </c>
      <c r="C260" s="31">
        <f>SUM(C234:C259)</f>
        <v>0</v>
      </c>
      <c r="D260" s="55">
        <f>SUM(C234:C259)/((COUNT(C234:C259)+ COUNTBLANK(C234:C259))*5)*100</f>
        <v>0</v>
      </c>
      <c r="E260" s="55">
        <f>SUM(C234:C259)/((COUNT(C234:C259)+ COUNTBLANK(C234:C259))*5)*100</f>
        <v>0</v>
      </c>
      <c r="F260" s="55">
        <f>SUM(C234:C259)/((COUNT(C234:C259)+ COUNTBLANK(C234:C259))*5)*100</f>
        <v>0</v>
      </c>
      <c r="G260" s="55">
        <f>SUM(C234:C259)/((COUNT(C234:C259)+ COUNTBLANK(C234:C259))*5)*100</f>
        <v>0</v>
      </c>
      <c r="H260" s="55">
        <f>SUM(C234:C259)/((COUNT(C234:C259)+ COUNTBLANK(C234:C259))*5)*100</f>
        <v>0</v>
      </c>
    </row>
    <row r="261" spans="2:13" ht="24.9" customHeight="1">
      <c r="B261" s="45" t="s">
        <v>8</v>
      </c>
      <c r="C261" s="35" t="str">
        <f>CONCATENATE(SUM(C234:C259),"/",(COUNT(C234:C259)+COUNTBLANK(C234:C259))*5)</f>
        <v>0/125</v>
      </c>
      <c r="D261" s="131">
        <f>SUM(C234:C259)/((COUNT(C234:C259)+COUNTBLANK(C234:C259))*5)</f>
        <v>0</v>
      </c>
      <c r="E261" s="131"/>
      <c r="F261" s="131"/>
      <c r="G261" s="131"/>
      <c r="H261" s="131"/>
    </row>
    <row r="262" spans="2:13" ht="39.9" customHeight="1"/>
    <row r="263" spans="2:13" ht="13.5" customHeight="1">
      <c r="B263" s="43" t="s">
        <v>23</v>
      </c>
      <c r="C263" s="25"/>
      <c r="D263" s="52"/>
      <c r="E263" s="52"/>
      <c r="F263" s="52"/>
      <c r="G263" s="52"/>
      <c r="H263" s="52"/>
      <c r="I263" s="25"/>
      <c r="J263" s="25"/>
      <c r="K263" s="25"/>
      <c r="L263" s="25"/>
      <c r="M263" s="25"/>
    </row>
    <row r="264" spans="2:13" ht="30" customHeight="1" thickBot="1">
      <c r="B264" s="84" t="s">
        <v>229</v>
      </c>
      <c r="D264" s="51"/>
      <c r="E264" s="51"/>
      <c r="F264" s="51"/>
      <c r="G264" s="51"/>
      <c r="H264" s="51"/>
    </row>
    <row r="265" spans="2:13" ht="24.9" customHeight="1" thickTop="1">
      <c r="B265" s="76" t="s">
        <v>25</v>
      </c>
      <c r="C265" s="76" t="s">
        <v>26</v>
      </c>
      <c r="D265" s="81"/>
      <c r="E265" s="78"/>
      <c r="F265" s="78"/>
      <c r="G265" s="78"/>
      <c r="H265" s="78"/>
      <c r="I265" s="79" t="s">
        <v>27</v>
      </c>
    </row>
    <row r="266" spans="2:13" ht="15">
      <c r="B266" s="39" t="s">
        <v>230</v>
      </c>
      <c r="C266" s="33"/>
      <c r="D266" s="53">
        <f>MonthlyExpenses13[[#This Row],[Vendor Response(0-5)]]</f>
        <v>0</v>
      </c>
      <c r="E266" s="53">
        <f>MonthlyExpenses13[[#This Row],[Vendor Response(0-5)]]</f>
        <v>0</v>
      </c>
      <c r="F266" s="53">
        <f>MonthlyExpenses13[[#This Row],[Vendor Response(0-5)]]</f>
        <v>0</v>
      </c>
      <c r="G266" s="53">
        <f>MonthlyExpenses13[[#This Row],[Vendor Response(0-5)]]</f>
        <v>0</v>
      </c>
      <c r="H266" s="53">
        <f>MonthlyExpenses13[[#This Row],[Vendor Response(0-5)]]</f>
        <v>0</v>
      </c>
      <c r="K266" s="102"/>
    </row>
    <row r="267" spans="2:13" ht="15">
      <c r="B267" s="104" t="s">
        <v>231</v>
      </c>
      <c r="C267" s="33"/>
      <c r="D267" s="54">
        <f>MonthlyExpenses13[[#This Row],[Vendor Response(0-5)]]</f>
        <v>0</v>
      </c>
      <c r="E267" s="54">
        <f>MonthlyExpenses13[[#This Row],[Vendor Response(0-5)]]</f>
        <v>0</v>
      </c>
      <c r="F267" s="54">
        <f>MonthlyExpenses13[[#This Row],[Vendor Response(0-5)]]</f>
        <v>0</v>
      </c>
      <c r="G267" s="54">
        <f>MonthlyExpenses13[[#This Row],[Vendor Response(0-5)]]</f>
        <v>0</v>
      </c>
      <c r="H267" s="54">
        <f>MonthlyExpenses13[[#This Row],[Vendor Response(0-5)]]</f>
        <v>0</v>
      </c>
      <c r="K267" s="102"/>
    </row>
    <row r="268" spans="2:13" ht="15">
      <c r="B268" s="34" t="s">
        <v>232</v>
      </c>
      <c r="C268" s="33"/>
      <c r="D268" s="54">
        <f>MonthlyExpenses13[[#This Row],[Vendor Response(0-5)]]</f>
        <v>0</v>
      </c>
      <c r="E268" s="54">
        <f>MonthlyExpenses13[[#This Row],[Vendor Response(0-5)]]</f>
        <v>0</v>
      </c>
      <c r="F268" s="54">
        <f>MonthlyExpenses13[[#This Row],[Vendor Response(0-5)]]</f>
        <v>0</v>
      </c>
      <c r="G268" s="54">
        <f>MonthlyExpenses13[[#This Row],[Vendor Response(0-5)]]</f>
        <v>0</v>
      </c>
      <c r="H268" s="54">
        <f>MonthlyExpenses13[[#This Row],[Vendor Response(0-5)]]</f>
        <v>0</v>
      </c>
    </row>
    <row r="269" spans="2:13" ht="15">
      <c r="B269" s="34" t="s">
        <v>233</v>
      </c>
      <c r="C269" s="33"/>
      <c r="D269" s="54">
        <f>MonthlyExpenses13[[#This Row],[Vendor Response(0-5)]]</f>
        <v>0</v>
      </c>
      <c r="E269" s="54">
        <f>MonthlyExpenses13[[#This Row],[Vendor Response(0-5)]]</f>
        <v>0</v>
      </c>
      <c r="F269" s="54">
        <f>MonthlyExpenses13[[#This Row],[Vendor Response(0-5)]]</f>
        <v>0</v>
      </c>
      <c r="G269" s="54">
        <f>MonthlyExpenses13[[#This Row],[Vendor Response(0-5)]]</f>
        <v>0</v>
      </c>
      <c r="H269" s="54">
        <f>MonthlyExpenses13[[#This Row],[Vendor Response(0-5)]]</f>
        <v>0</v>
      </c>
    </row>
    <row r="270" spans="2:13" ht="15">
      <c r="B270" s="34" t="s">
        <v>234</v>
      </c>
      <c r="C270" s="33"/>
      <c r="D270" s="54">
        <f>MonthlyExpenses13[[#This Row],[Vendor Response(0-5)]]</f>
        <v>0</v>
      </c>
      <c r="E270" s="54">
        <f>MonthlyExpenses13[[#This Row],[Vendor Response(0-5)]]</f>
        <v>0</v>
      </c>
      <c r="F270" s="54">
        <f>MonthlyExpenses13[[#This Row],[Vendor Response(0-5)]]</f>
        <v>0</v>
      </c>
      <c r="G270" s="54">
        <f>MonthlyExpenses13[[#This Row],[Vendor Response(0-5)]]</f>
        <v>0</v>
      </c>
      <c r="H270" s="54">
        <f>MonthlyExpenses13[[#This Row],[Vendor Response(0-5)]]</f>
        <v>0</v>
      </c>
    </row>
    <row r="271" spans="2:13" ht="15">
      <c r="B271" s="34" t="s">
        <v>235</v>
      </c>
      <c r="C271" s="33"/>
      <c r="D271" s="54">
        <f>MonthlyExpenses13[[#This Row],[Vendor Response(0-5)]]</f>
        <v>0</v>
      </c>
      <c r="E271" s="54">
        <f>MonthlyExpenses13[[#This Row],[Vendor Response(0-5)]]</f>
        <v>0</v>
      </c>
      <c r="F271" s="54">
        <f>MonthlyExpenses13[[#This Row],[Vendor Response(0-5)]]</f>
        <v>0</v>
      </c>
      <c r="G271" s="54">
        <f>MonthlyExpenses13[[#This Row],[Vendor Response(0-5)]]</f>
        <v>0</v>
      </c>
      <c r="H271" s="54">
        <f>MonthlyExpenses13[[#This Row],[Vendor Response(0-5)]]</f>
        <v>0</v>
      </c>
    </row>
    <row r="272" spans="2:13" ht="15">
      <c r="B272" s="39" t="s">
        <v>236</v>
      </c>
      <c r="C272" s="33"/>
      <c r="D272" s="54">
        <f>MonthlyExpenses13[[#This Row],[Vendor Response(0-5)]]</f>
        <v>0</v>
      </c>
      <c r="E272" s="54">
        <f>MonthlyExpenses13[[#This Row],[Vendor Response(0-5)]]</f>
        <v>0</v>
      </c>
      <c r="F272" s="54">
        <f>MonthlyExpenses13[[#This Row],[Vendor Response(0-5)]]</f>
        <v>0</v>
      </c>
      <c r="G272" s="54">
        <f>MonthlyExpenses13[[#This Row],[Vendor Response(0-5)]]</f>
        <v>0</v>
      </c>
      <c r="H272" s="54">
        <f>MonthlyExpenses13[[#This Row],[Vendor Response(0-5)]]</f>
        <v>0</v>
      </c>
    </row>
    <row r="273" spans="2:13" ht="15">
      <c r="B273" s="34" t="s">
        <v>237</v>
      </c>
      <c r="C273" s="33"/>
      <c r="D273" s="54">
        <f>MonthlyExpenses13[[#This Row],[Vendor Response(0-5)]]</f>
        <v>0</v>
      </c>
      <c r="E273" s="54">
        <f>MonthlyExpenses13[[#This Row],[Vendor Response(0-5)]]</f>
        <v>0</v>
      </c>
      <c r="F273" s="54">
        <f>MonthlyExpenses13[[#This Row],[Vendor Response(0-5)]]</f>
        <v>0</v>
      </c>
      <c r="G273" s="54">
        <f>MonthlyExpenses13[[#This Row],[Vendor Response(0-5)]]</f>
        <v>0</v>
      </c>
      <c r="H273" s="54">
        <f>MonthlyExpenses13[[#This Row],[Vendor Response(0-5)]]</f>
        <v>0</v>
      </c>
    </row>
    <row r="274" spans="2:13" ht="22.8">
      <c r="B274" s="34" t="s">
        <v>238</v>
      </c>
      <c r="C274" s="33"/>
      <c r="D274" s="54">
        <f>MonthlyExpenses13[[#This Row],[Vendor Response(0-5)]]</f>
        <v>0</v>
      </c>
      <c r="E274" s="54">
        <f>MonthlyExpenses13[[#This Row],[Vendor Response(0-5)]]</f>
        <v>0</v>
      </c>
      <c r="F274" s="54">
        <f>MonthlyExpenses13[[#This Row],[Vendor Response(0-5)]]</f>
        <v>0</v>
      </c>
      <c r="G274" s="54">
        <f>MonthlyExpenses13[[#This Row],[Vendor Response(0-5)]]</f>
        <v>0</v>
      </c>
      <c r="H274" s="54">
        <f>MonthlyExpenses13[[#This Row],[Vendor Response(0-5)]]</f>
        <v>0</v>
      </c>
    </row>
    <row r="275" spans="2:13" ht="22.8">
      <c r="B275" s="34" t="s">
        <v>239</v>
      </c>
      <c r="C275" s="33"/>
      <c r="D275" s="54">
        <f>MonthlyExpenses13[[#This Row],[Vendor Response(0-5)]]</f>
        <v>0</v>
      </c>
      <c r="E275" s="54">
        <f>MonthlyExpenses13[[#This Row],[Vendor Response(0-5)]]</f>
        <v>0</v>
      </c>
      <c r="F275" s="54">
        <f>MonthlyExpenses13[[#This Row],[Vendor Response(0-5)]]</f>
        <v>0</v>
      </c>
      <c r="G275" s="54">
        <f>MonthlyExpenses13[[#This Row],[Vendor Response(0-5)]]</f>
        <v>0</v>
      </c>
      <c r="H275" s="54">
        <f>MonthlyExpenses13[[#This Row],[Vendor Response(0-5)]]</f>
        <v>0</v>
      </c>
    </row>
    <row r="276" spans="2:13" ht="15">
      <c r="B276" s="34" t="s">
        <v>240</v>
      </c>
      <c r="C276" s="33"/>
      <c r="D276" s="54">
        <f>MonthlyExpenses13[[#This Row],[Vendor Response(0-5)]]</f>
        <v>0</v>
      </c>
      <c r="E276" s="54">
        <f>MonthlyExpenses13[[#This Row],[Vendor Response(0-5)]]</f>
        <v>0</v>
      </c>
      <c r="F276" s="54">
        <f>MonthlyExpenses13[[#This Row],[Vendor Response(0-5)]]</f>
        <v>0</v>
      </c>
      <c r="G276" s="54">
        <f>MonthlyExpenses13[[#This Row],[Vendor Response(0-5)]]</f>
        <v>0</v>
      </c>
      <c r="H276" s="54">
        <f>MonthlyExpenses13[[#This Row],[Vendor Response(0-5)]]</f>
        <v>0</v>
      </c>
    </row>
    <row r="277" spans="2:13" ht="22.8">
      <c r="B277" s="34" t="s">
        <v>241</v>
      </c>
      <c r="C277" s="33"/>
      <c r="D277" s="54">
        <f>MonthlyExpenses13[[#This Row],[Vendor Response(0-5)]]</f>
        <v>0</v>
      </c>
      <c r="E277" s="54">
        <f>MonthlyExpenses13[[#This Row],[Vendor Response(0-5)]]</f>
        <v>0</v>
      </c>
      <c r="F277" s="54">
        <f>MonthlyExpenses13[[#This Row],[Vendor Response(0-5)]]</f>
        <v>0</v>
      </c>
      <c r="G277" s="54">
        <f>MonthlyExpenses13[[#This Row],[Vendor Response(0-5)]]</f>
        <v>0</v>
      </c>
      <c r="H277" s="54">
        <f>MonthlyExpenses13[[#This Row],[Vendor Response(0-5)]]</f>
        <v>0</v>
      </c>
    </row>
    <row r="278" spans="2:13" ht="15">
      <c r="B278" s="39" t="s">
        <v>242</v>
      </c>
      <c r="C278" s="33"/>
      <c r="D278" s="54">
        <f>MonthlyExpenses13[[#This Row],[Vendor Response(0-5)]]</f>
        <v>0</v>
      </c>
      <c r="E278" s="54">
        <f>MonthlyExpenses13[[#This Row],[Vendor Response(0-5)]]</f>
        <v>0</v>
      </c>
      <c r="F278" s="54">
        <f>MonthlyExpenses13[[#This Row],[Vendor Response(0-5)]]</f>
        <v>0</v>
      </c>
      <c r="G278" s="54">
        <f>MonthlyExpenses13[[#This Row],[Vendor Response(0-5)]]</f>
        <v>0</v>
      </c>
      <c r="H278" s="54">
        <f>MonthlyExpenses13[[#This Row],[Vendor Response(0-5)]]</f>
        <v>0</v>
      </c>
    </row>
    <row r="279" spans="2:13" ht="15">
      <c r="B279" s="39" t="s">
        <v>243</v>
      </c>
      <c r="C279" s="33"/>
      <c r="D279" s="54">
        <f>MonthlyExpenses13[[#This Row],[Vendor Response(0-5)]]</f>
        <v>0</v>
      </c>
      <c r="E279" s="54">
        <f>MonthlyExpenses13[[#This Row],[Vendor Response(0-5)]]</f>
        <v>0</v>
      </c>
      <c r="F279" s="54">
        <f>MonthlyExpenses13[[#This Row],[Vendor Response(0-5)]]</f>
        <v>0</v>
      </c>
      <c r="G279" s="54">
        <f>MonthlyExpenses13[[#This Row],[Vendor Response(0-5)]]</f>
        <v>0</v>
      </c>
      <c r="H279" s="54">
        <f>MonthlyExpenses13[[#This Row],[Vendor Response(0-5)]]</f>
        <v>0</v>
      </c>
    </row>
    <row r="280" spans="2:13" ht="15">
      <c r="B280" s="39" t="s">
        <v>244</v>
      </c>
      <c r="C280" s="33"/>
      <c r="D280" s="54">
        <f>MonthlyExpenses13[[#This Row],[Vendor Response(0-5)]]</f>
        <v>0</v>
      </c>
      <c r="E280" s="54">
        <f>MonthlyExpenses13[[#This Row],[Vendor Response(0-5)]]</f>
        <v>0</v>
      </c>
      <c r="F280" s="54">
        <f>MonthlyExpenses13[[#This Row],[Vendor Response(0-5)]]</f>
        <v>0</v>
      </c>
      <c r="G280" s="54">
        <f>MonthlyExpenses13[[#This Row],[Vendor Response(0-5)]]</f>
        <v>0</v>
      </c>
      <c r="H280" s="54">
        <f>MonthlyExpenses13[[#This Row],[Vendor Response(0-5)]]</f>
        <v>0</v>
      </c>
    </row>
    <row r="281" spans="2:13" ht="15">
      <c r="B281" s="39" t="s">
        <v>245</v>
      </c>
      <c r="C281" s="33"/>
      <c r="D281" s="54">
        <f>MonthlyExpenses13[[#This Row],[Vendor Response(0-5)]]</f>
        <v>0</v>
      </c>
      <c r="E281" s="54">
        <f>MonthlyExpenses13[[#This Row],[Vendor Response(0-5)]]</f>
        <v>0</v>
      </c>
      <c r="F281" s="54">
        <f>MonthlyExpenses13[[#This Row],[Vendor Response(0-5)]]</f>
        <v>0</v>
      </c>
      <c r="G281" s="54">
        <f>MonthlyExpenses13[[#This Row],[Vendor Response(0-5)]]</f>
        <v>0</v>
      </c>
      <c r="H281" s="54">
        <f>MonthlyExpenses13[[#This Row],[Vendor Response(0-5)]]</f>
        <v>0</v>
      </c>
    </row>
    <row r="282" spans="2:13" ht="15">
      <c r="B282" s="34" t="s">
        <v>246</v>
      </c>
      <c r="C282" s="33"/>
      <c r="D282" s="54">
        <f>MonthlyExpenses13[[#This Row],[Vendor Response(0-5)]]</f>
        <v>0</v>
      </c>
      <c r="E282" s="54">
        <f>MonthlyExpenses13[[#This Row],[Vendor Response(0-5)]]</f>
        <v>0</v>
      </c>
      <c r="F282" s="54">
        <f>MonthlyExpenses13[[#This Row],[Vendor Response(0-5)]]</f>
        <v>0</v>
      </c>
      <c r="G282" s="54">
        <f>MonthlyExpenses13[[#This Row],[Vendor Response(0-5)]]</f>
        <v>0</v>
      </c>
      <c r="H282" s="54">
        <f>MonthlyExpenses13[[#This Row],[Vendor Response(0-5)]]</f>
        <v>0</v>
      </c>
    </row>
    <row r="283" spans="2:13" ht="15">
      <c r="B283" s="34" t="s">
        <v>247</v>
      </c>
      <c r="C283" s="33"/>
      <c r="D283" s="54">
        <f>MonthlyExpenses13[[#This Row],[Vendor Response(0-5)]]</f>
        <v>0</v>
      </c>
      <c r="E283" s="54">
        <f>MonthlyExpenses13[[#This Row],[Vendor Response(0-5)]]</f>
        <v>0</v>
      </c>
      <c r="F283" s="54">
        <f>MonthlyExpenses13[[#This Row],[Vendor Response(0-5)]]</f>
        <v>0</v>
      </c>
      <c r="G283" s="54">
        <f>MonthlyExpenses13[[#This Row],[Vendor Response(0-5)]]</f>
        <v>0</v>
      </c>
      <c r="H283" s="54">
        <f>MonthlyExpenses13[[#This Row],[Vendor Response(0-5)]]</f>
        <v>0</v>
      </c>
    </row>
    <row r="284" spans="2:13" ht="15">
      <c r="B284" s="34" t="s">
        <v>248</v>
      </c>
      <c r="C284" s="33"/>
      <c r="D284" s="54">
        <f>MonthlyExpenses13[[#This Row],[Vendor Response(0-5)]]</f>
        <v>0</v>
      </c>
      <c r="E284" s="54">
        <f>MonthlyExpenses13[[#This Row],[Vendor Response(0-5)]]</f>
        <v>0</v>
      </c>
      <c r="F284" s="54">
        <f>MonthlyExpenses13[[#This Row],[Vendor Response(0-5)]]</f>
        <v>0</v>
      </c>
      <c r="G284" s="54">
        <f>MonthlyExpenses13[[#This Row],[Vendor Response(0-5)]]</f>
        <v>0</v>
      </c>
      <c r="H284" s="54">
        <f>MonthlyExpenses13[[#This Row],[Vendor Response(0-5)]]</f>
        <v>0</v>
      </c>
    </row>
    <row r="285" spans="2:13" ht="40.5" customHeight="1">
      <c r="B285" s="30" t="s">
        <v>94</v>
      </c>
      <c r="C285" s="31">
        <f>SUM(C265:C284)</f>
        <v>0</v>
      </c>
      <c r="D285" s="55">
        <f>SUM(C265:C284)/((COUNT(C265:C284)+ COUNTBLANK(C265:C284))*5)*100</f>
        <v>0</v>
      </c>
      <c r="E285" s="55">
        <f>SUM(C265:C284)/((COUNT(C265:C284)+ COUNTBLANK(C265:C284))*5)*100</f>
        <v>0</v>
      </c>
      <c r="F285" s="55">
        <f>SUM(C265:C284)/((COUNT(C265:C284)+ COUNTBLANK(C265:C284))*5)*100</f>
        <v>0</v>
      </c>
      <c r="G285" s="55">
        <f>SUM(C265:C284)/((COUNT(C265:C284)+ COUNTBLANK(C265:C284))*5)*100</f>
        <v>0</v>
      </c>
      <c r="H285" s="55">
        <f>SUM(C265:C284)/((COUNT(C265:C284)+ COUNTBLANK(C265:C284))*5)*100</f>
        <v>0</v>
      </c>
    </row>
    <row r="286" spans="2:13" ht="24.9" customHeight="1">
      <c r="B286" s="45" t="s">
        <v>8</v>
      </c>
      <c r="C286" s="35" t="str">
        <f>CONCATENATE(SUM(C265:C284),"/",(COUNT(C265:C284)+COUNTBLANK(C265:C284))*5)</f>
        <v>0/95</v>
      </c>
      <c r="D286" s="131">
        <f>SUM(C265:C284)/((COUNT(C265:C284)+COUNTBLANK(C265:C284))*5)</f>
        <v>0</v>
      </c>
      <c r="E286" s="131"/>
      <c r="F286" s="131"/>
      <c r="G286" s="131"/>
      <c r="H286" s="131"/>
    </row>
    <row r="287" spans="2:13" ht="39.9" customHeight="1"/>
    <row r="288" spans="2:13" ht="13.5" customHeight="1">
      <c r="B288" s="43" t="s">
        <v>23</v>
      </c>
      <c r="C288" s="25"/>
      <c r="D288" s="52"/>
      <c r="E288" s="52"/>
      <c r="F288" s="52"/>
      <c r="G288" s="52"/>
      <c r="H288" s="52"/>
      <c r="I288" s="25"/>
      <c r="J288" s="25"/>
      <c r="K288" s="25"/>
      <c r="L288" s="25"/>
      <c r="M288" s="25"/>
    </row>
    <row r="289" spans="2:9" ht="30" customHeight="1" thickBot="1">
      <c r="B289" s="84" t="s">
        <v>249</v>
      </c>
      <c r="D289" s="51"/>
      <c r="E289" s="51"/>
      <c r="F289" s="51"/>
      <c r="G289" s="51"/>
      <c r="H289" s="51"/>
    </row>
    <row r="290" spans="2:9" ht="24.9" customHeight="1" thickTop="1">
      <c r="B290" s="76" t="s">
        <v>25</v>
      </c>
      <c r="C290" s="76" t="s">
        <v>26</v>
      </c>
      <c r="D290" s="81"/>
      <c r="E290" s="78"/>
      <c r="F290" s="78"/>
      <c r="G290" s="78"/>
      <c r="H290" s="78"/>
      <c r="I290" s="79" t="s">
        <v>27</v>
      </c>
    </row>
    <row r="291" spans="2:9" ht="15">
      <c r="B291" s="34" t="s">
        <v>250</v>
      </c>
      <c r="C291" s="33"/>
      <c r="D291" s="53">
        <f>MonthlyExpenses16[[#This Row],[Vendor Response(0-5)]]</f>
        <v>0</v>
      </c>
      <c r="E291" s="53">
        <f>MonthlyExpenses16[[#This Row],[Vendor Response(0-5)]]</f>
        <v>0</v>
      </c>
      <c r="F291" s="53">
        <f>MonthlyExpenses16[[#This Row],[Vendor Response(0-5)]]</f>
        <v>0</v>
      </c>
      <c r="G291" s="53">
        <f>MonthlyExpenses16[[#This Row],[Vendor Response(0-5)]]</f>
        <v>0</v>
      </c>
      <c r="H291" s="53">
        <f>MonthlyExpenses16[[#This Row],[Vendor Response(0-5)]]</f>
        <v>0</v>
      </c>
    </row>
    <row r="292" spans="2:9" ht="15">
      <c r="B292" s="34" t="s">
        <v>251</v>
      </c>
      <c r="C292" s="33"/>
      <c r="D292" s="54">
        <f>MonthlyExpenses16[[#This Row],[Vendor Response(0-5)]]</f>
        <v>0</v>
      </c>
      <c r="E292" s="54">
        <f>MonthlyExpenses16[[#This Row],[Vendor Response(0-5)]]</f>
        <v>0</v>
      </c>
      <c r="F292" s="54">
        <f>MonthlyExpenses16[[#This Row],[Vendor Response(0-5)]]</f>
        <v>0</v>
      </c>
      <c r="G292" s="54">
        <f>MonthlyExpenses16[[#This Row],[Vendor Response(0-5)]]</f>
        <v>0</v>
      </c>
      <c r="H292" s="54">
        <f>MonthlyExpenses16[[#This Row],[Vendor Response(0-5)]]</f>
        <v>0</v>
      </c>
    </row>
    <row r="293" spans="2:9" ht="15">
      <c r="B293" s="39" t="s">
        <v>252</v>
      </c>
      <c r="C293" s="33"/>
      <c r="D293" s="54">
        <f>MonthlyExpenses16[[#This Row],[Vendor Response(0-5)]]</f>
        <v>0</v>
      </c>
      <c r="E293" s="54">
        <f>MonthlyExpenses16[[#This Row],[Vendor Response(0-5)]]</f>
        <v>0</v>
      </c>
      <c r="F293" s="54">
        <f>MonthlyExpenses16[[#This Row],[Vendor Response(0-5)]]</f>
        <v>0</v>
      </c>
      <c r="G293" s="54">
        <f>MonthlyExpenses16[[#This Row],[Vendor Response(0-5)]]</f>
        <v>0</v>
      </c>
      <c r="H293" s="54">
        <f>MonthlyExpenses16[[#This Row],[Vendor Response(0-5)]]</f>
        <v>0</v>
      </c>
    </row>
    <row r="294" spans="2:9" ht="15">
      <c r="B294" s="39" t="s">
        <v>253</v>
      </c>
      <c r="C294" s="33"/>
      <c r="D294" s="54">
        <f>MonthlyExpenses16[[#This Row],[Vendor Response(0-5)]]</f>
        <v>0</v>
      </c>
      <c r="E294" s="54">
        <f>MonthlyExpenses16[[#This Row],[Vendor Response(0-5)]]</f>
        <v>0</v>
      </c>
      <c r="F294" s="54">
        <f>MonthlyExpenses16[[#This Row],[Vendor Response(0-5)]]</f>
        <v>0</v>
      </c>
      <c r="G294" s="54">
        <f>MonthlyExpenses16[[#This Row],[Vendor Response(0-5)]]</f>
        <v>0</v>
      </c>
      <c r="H294" s="54">
        <f>MonthlyExpenses16[[#This Row],[Vendor Response(0-5)]]</f>
        <v>0</v>
      </c>
    </row>
    <row r="295" spans="2:9" ht="15">
      <c r="B295" s="34" t="s">
        <v>254</v>
      </c>
      <c r="C295" s="33"/>
      <c r="D295" s="54">
        <f>MonthlyExpenses16[[#This Row],[Vendor Response(0-5)]]</f>
        <v>0</v>
      </c>
      <c r="E295" s="54">
        <f>MonthlyExpenses16[[#This Row],[Vendor Response(0-5)]]</f>
        <v>0</v>
      </c>
      <c r="F295" s="54">
        <f>MonthlyExpenses16[[#This Row],[Vendor Response(0-5)]]</f>
        <v>0</v>
      </c>
      <c r="G295" s="54">
        <f>MonthlyExpenses16[[#This Row],[Vendor Response(0-5)]]</f>
        <v>0</v>
      </c>
      <c r="H295" s="54">
        <f>MonthlyExpenses16[[#This Row],[Vendor Response(0-5)]]</f>
        <v>0</v>
      </c>
    </row>
    <row r="296" spans="2:9" ht="15">
      <c r="B296" s="34" t="s">
        <v>255</v>
      </c>
      <c r="C296" s="33"/>
      <c r="D296" s="54">
        <f>MonthlyExpenses16[[#This Row],[Vendor Response(0-5)]]</f>
        <v>0</v>
      </c>
      <c r="E296" s="54">
        <f>MonthlyExpenses16[[#This Row],[Vendor Response(0-5)]]</f>
        <v>0</v>
      </c>
      <c r="F296" s="54">
        <f>MonthlyExpenses16[[#This Row],[Vendor Response(0-5)]]</f>
        <v>0</v>
      </c>
      <c r="G296" s="54">
        <f>MonthlyExpenses16[[#This Row],[Vendor Response(0-5)]]</f>
        <v>0</v>
      </c>
      <c r="H296" s="54">
        <f>MonthlyExpenses16[[#This Row],[Vendor Response(0-5)]]</f>
        <v>0</v>
      </c>
    </row>
    <row r="297" spans="2:9" ht="22.8">
      <c r="B297" s="39" t="s">
        <v>256</v>
      </c>
      <c r="C297" s="33"/>
      <c r="D297" s="54">
        <f>MonthlyExpenses16[[#This Row],[Vendor Response(0-5)]]</f>
        <v>0</v>
      </c>
      <c r="E297" s="54">
        <f>MonthlyExpenses16[[#This Row],[Vendor Response(0-5)]]</f>
        <v>0</v>
      </c>
      <c r="F297" s="54">
        <f>MonthlyExpenses16[[#This Row],[Vendor Response(0-5)]]</f>
        <v>0</v>
      </c>
      <c r="G297" s="54">
        <f>MonthlyExpenses16[[#This Row],[Vendor Response(0-5)]]</f>
        <v>0</v>
      </c>
      <c r="H297" s="54">
        <f>MonthlyExpenses16[[#This Row],[Vendor Response(0-5)]]</f>
        <v>0</v>
      </c>
    </row>
    <row r="298" spans="2:9" ht="15">
      <c r="B298" s="34" t="s">
        <v>257</v>
      </c>
      <c r="C298" s="33"/>
      <c r="D298" s="54">
        <f>MonthlyExpenses16[[#This Row],[Vendor Response(0-5)]]</f>
        <v>0</v>
      </c>
      <c r="E298" s="54">
        <f>MonthlyExpenses16[[#This Row],[Vendor Response(0-5)]]</f>
        <v>0</v>
      </c>
      <c r="F298" s="54">
        <f>MonthlyExpenses16[[#This Row],[Vendor Response(0-5)]]</f>
        <v>0</v>
      </c>
      <c r="G298" s="54">
        <f>MonthlyExpenses16[[#This Row],[Vendor Response(0-5)]]</f>
        <v>0</v>
      </c>
      <c r="H298" s="54">
        <f>MonthlyExpenses16[[#This Row],[Vendor Response(0-5)]]</f>
        <v>0</v>
      </c>
    </row>
    <row r="299" spans="2:9" ht="22.8">
      <c r="B299" s="34" t="s">
        <v>258</v>
      </c>
      <c r="C299" s="33"/>
      <c r="D299" s="54">
        <f>MonthlyExpenses16[[#This Row],[Vendor Response(0-5)]]</f>
        <v>0</v>
      </c>
      <c r="E299" s="54">
        <f>MonthlyExpenses16[[#This Row],[Vendor Response(0-5)]]</f>
        <v>0</v>
      </c>
      <c r="F299" s="54">
        <f>MonthlyExpenses16[[#This Row],[Vendor Response(0-5)]]</f>
        <v>0</v>
      </c>
      <c r="G299" s="54">
        <f>MonthlyExpenses16[[#This Row],[Vendor Response(0-5)]]</f>
        <v>0</v>
      </c>
      <c r="H299" s="54">
        <f>MonthlyExpenses16[[#This Row],[Vendor Response(0-5)]]</f>
        <v>0</v>
      </c>
    </row>
    <row r="300" spans="2:9" ht="15">
      <c r="B300" s="34" t="s">
        <v>259</v>
      </c>
      <c r="C300" s="33"/>
      <c r="D300" s="54">
        <f>MonthlyExpenses16[[#This Row],[Vendor Response(0-5)]]</f>
        <v>0</v>
      </c>
      <c r="E300" s="54">
        <f>MonthlyExpenses16[[#This Row],[Vendor Response(0-5)]]</f>
        <v>0</v>
      </c>
      <c r="F300" s="54">
        <f>MonthlyExpenses16[[#This Row],[Vendor Response(0-5)]]</f>
        <v>0</v>
      </c>
      <c r="G300" s="54">
        <f>MonthlyExpenses16[[#This Row],[Vendor Response(0-5)]]</f>
        <v>0</v>
      </c>
      <c r="H300" s="54">
        <f>MonthlyExpenses16[[#This Row],[Vendor Response(0-5)]]</f>
        <v>0</v>
      </c>
    </row>
    <row r="301" spans="2:9" ht="15">
      <c r="B301" s="34" t="s">
        <v>260</v>
      </c>
      <c r="C301" s="33"/>
      <c r="D301" s="54">
        <f>MonthlyExpenses16[[#This Row],[Vendor Response(0-5)]]</f>
        <v>0</v>
      </c>
      <c r="E301" s="54">
        <f>MonthlyExpenses16[[#This Row],[Vendor Response(0-5)]]</f>
        <v>0</v>
      </c>
      <c r="F301" s="54">
        <f>MonthlyExpenses16[[#This Row],[Vendor Response(0-5)]]</f>
        <v>0</v>
      </c>
      <c r="G301" s="54">
        <f>MonthlyExpenses16[[#This Row],[Vendor Response(0-5)]]</f>
        <v>0</v>
      </c>
      <c r="H301" s="54">
        <f>MonthlyExpenses16[[#This Row],[Vendor Response(0-5)]]</f>
        <v>0</v>
      </c>
    </row>
    <row r="302" spans="2:9" ht="15">
      <c r="B302" s="39" t="s">
        <v>261</v>
      </c>
      <c r="C302" s="33"/>
      <c r="D302" s="54">
        <f>MonthlyExpenses16[[#This Row],[Vendor Response(0-5)]]</f>
        <v>0</v>
      </c>
      <c r="E302" s="54">
        <f>MonthlyExpenses16[[#This Row],[Vendor Response(0-5)]]</f>
        <v>0</v>
      </c>
      <c r="F302" s="54">
        <f>MonthlyExpenses16[[#This Row],[Vendor Response(0-5)]]</f>
        <v>0</v>
      </c>
      <c r="G302" s="54">
        <f>MonthlyExpenses16[[#This Row],[Vendor Response(0-5)]]</f>
        <v>0</v>
      </c>
      <c r="H302" s="54">
        <f>MonthlyExpenses16[[#This Row],[Vendor Response(0-5)]]</f>
        <v>0</v>
      </c>
    </row>
    <row r="303" spans="2:9" ht="22.8">
      <c r="B303" s="39" t="s">
        <v>262</v>
      </c>
      <c r="C303" s="33"/>
      <c r="D303" s="54">
        <f>MonthlyExpenses16[[#This Row],[Vendor Response(0-5)]]</f>
        <v>0</v>
      </c>
      <c r="E303" s="54">
        <f>MonthlyExpenses16[[#This Row],[Vendor Response(0-5)]]</f>
        <v>0</v>
      </c>
      <c r="F303" s="54">
        <f>MonthlyExpenses16[[#This Row],[Vendor Response(0-5)]]</f>
        <v>0</v>
      </c>
      <c r="G303" s="54">
        <f>MonthlyExpenses16[[#This Row],[Vendor Response(0-5)]]</f>
        <v>0</v>
      </c>
      <c r="H303" s="54">
        <f>MonthlyExpenses16[[#This Row],[Vendor Response(0-5)]]</f>
        <v>0</v>
      </c>
    </row>
    <row r="304" spans="2:9" ht="15">
      <c r="B304" s="39" t="s">
        <v>263</v>
      </c>
      <c r="C304" s="33"/>
      <c r="D304" s="54">
        <f>MonthlyExpenses16[[#This Row],[Vendor Response(0-5)]]</f>
        <v>0</v>
      </c>
      <c r="E304" s="54">
        <f>MonthlyExpenses16[[#This Row],[Vendor Response(0-5)]]</f>
        <v>0</v>
      </c>
      <c r="F304" s="54">
        <f>MonthlyExpenses16[[#This Row],[Vendor Response(0-5)]]</f>
        <v>0</v>
      </c>
      <c r="G304" s="54">
        <f>MonthlyExpenses16[[#This Row],[Vendor Response(0-5)]]</f>
        <v>0</v>
      </c>
      <c r="H304" s="54">
        <f>MonthlyExpenses16[[#This Row],[Vendor Response(0-5)]]</f>
        <v>0</v>
      </c>
    </row>
    <row r="305" spans="2:13" ht="15">
      <c r="B305" s="39" t="s">
        <v>264</v>
      </c>
      <c r="C305" s="33"/>
      <c r="D305" s="54">
        <f>MonthlyExpenses16[[#This Row],[Vendor Response(0-5)]]</f>
        <v>0</v>
      </c>
      <c r="E305" s="54">
        <f>MonthlyExpenses16[[#This Row],[Vendor Response(0-5)]]</f>
        <v>0</v>
      </c>
      <c r="F305" s="54">
        <f>MonthlyExpenses16[[#This Row],[Vendor Response(0-5)]]</f>
        <v>0</v>
      </c>
      <c r="G305" s="54">
        <f>MonthlyExpenses16[[#This Row],[Vendor Response(0-5)]]</f>
        <v>0</v>
      </c>
      <c r="H305" s="54">
        <f>MonthlyExpenses16[[#This Row],[Vendor Response(0-5)]]</f>
        <v>0</v>
      </c>
    </row>
    <row r="306" spans="2:13" ht="15">
      <c r="B306" s="39" t="s">
        <v>265</v>
      </c>
      <c r="C306" s="33"/>
      <c r="D306" s="54">
        <f>MonthlyExpenses16[[#This Row],[Vendor Response(0-5)]]</f>
        <v>0</v>
      </c>
      <c r="E306" s="54">
        <f>MonthlyExpenses16[[#This Row],[Vendor Response(0-5)]]</f>
        <v>0</v>
      </c>
      <c r="F306" s="54">
        <f>MonthlyExpenses16[[#This Row],[Vendor Response(0-5)]]</f>
        <v>0</v>
      </c>
      <c r="G306" s="54">
        <f>MonthlyExpenses16[[#This Row],[Vendor Response(0-5)]]</f>
        <v>0</v>
      </c>
      <c r="H306" s="54">
        <f>MonthlyExpenses16[[#This Row],[Vendor Response(0-5)]]</f>
        <v>0</v>
      </c>
    </row>
    <row r="307" spans="2:13" ht="15">
      <c r="B307" s="40" t="s">
        <v>266</v>
      </c>
      <c r="C307" s="33"/>
      <c r="D307" s="54">
        <f>MonthlyExpenses16[[#This Row],[Vendor Response(0-5)]]</f>
        <v>0</v>
      </c>
      <c r="E307" s="54">
        <f>MonthlyExpenses16[[#This Row],[Vendor Response(0-5)]]</f>
        <v>0</v>
      </c>
      <c r="F307" s="54">
        <f>MonthlyExpenses16[[#This Row],[Vendor Response(0-5)]]</f>
        <v>0</v>
      </c>
      <c r="G307" s="54">
        <f>MonthlyExpenses16[[#This Row],[Vendor Response(0-5)]]</f>
        <v>0</v>
      </c>
      <c r="H307" s="54">
        <f>MonthlyExpenses16[[#This Row],[Vendor Response(0-5)]]</f>
        <v>0</v>
      </c>
    </row>
    <row r="308" spans="2:13" ht="40.5" customHeight="1">
      <c r="B308" s="30" t="s">
        <v>94</v>
      </c>
      <c r="C308" s="31">
        <f>SUM(C290:C307)</f>
        <v>0</v>
      </c>
      <c r="D308" s="55">
        <f>SUM(C290:C307)/((COUNT(C290:C307)+ COUNTBLANK(C290:C307))*5)*100</f>
        <v>0</v>
      </c>
      <c r="E308" s="55">
        <f>SUM(C290:C307)/((COUNT(C290:C307)+ COUNTBLANK(C290:C307))*5)*100</f>
        <v>0</v>
      </c>
      <c r="F308" s="55">
        <f>SUM(C290:C307)/((COUNT(C290:C307)+ COUNTBLANK(C290:C307))*5)*100</f>
        <v>0</v>
      </c>
      <c r="G308" s="55">
        <f>SUM(C290:C307)/((COUNT(C290:C307)+ COUNTBLANK(C290:C307))*5)*100</f>
        <v>0</v>
      </c>
      <c r="H308" s="55">
        <f>SUM(C290:C307)/((COUNT(C290:C307)+ COUNTBLANK(C290:C307))*5)*100</f>
        <v>0</v>
      </c>
    </row>
    <row r="309" spans="2:13" ht="24.9" customHeight="1">
      <c r="B309" s="45" t="s">
        <v>8</v>
      </c>
      <c r="C309" s="35" t="str">
        <f>CONCATENATE(SUM(C290:C307),"/",(COUNT(C290:C307)+COUNTBLANK(C290:C307))*5)</f>
        <v>0/85</v>
      </c>
      <c r="D309" s="131">
        <f>SUM(C290:C307)/((COUNT(C290:C307)+COUNTBLANK(C290:C307))*5)</f>
        <v>0</v>
      </c>
      <c r="E309" s="131"/>
      <c r="F309" s="131"/>
      <c r="G309" s="131"/>
      <c r="H309" s="131"/>
    </row>
    <row r="310" spans="2:13" ht="39.9" customHeight="1"/>
    <row r="311" spans="2:13" ht="13.5" customHeight="1">
      <c r="B311" s="43" t="s">
        <v>23</v>
      </c>
      <c r="C311" s="25"/>
      <c r="D311" s="52"/>
      <c r="E311" s="52"/>
      <c r="F311" s="52"/>
      <c r="G311" s="52"/>
      <c r="H311" s="52"/>
      <c r="I311" s="25"/>
      <c r="J311" s="25"/>
      <c r="K311" s="25"/>
      <c r="L311" s="25"/>
      <c r="M311" s="25"/>
    </row>
    <row r="312" spans="2:13" ht="30" customHeight="1" thickBot="1">
      <c r="B312" s="84" t="s">
        <v>267</v>
      </c>
      <c r="D312" s="51"/>
      <c r="E312" s="51"/>
      <c r="F312" s="51"/>
      <c r="G312" s="51"/>
      <c r="H312" s="51"/>
    </row>
    <row r="313" spans="2:13" ht="24.9" customHeight="1" thickTop="1">
      <c r="B313" s="76" t="s">
        <v>25</v>
      </c>
      <c r="C313" s="76" t="s">
        <v>26</v>
      </c>
      <c r="D313" s="81"/>
      <c r="E313" s="78"/>
      <c r="F313" s="78"/>
      <c r="G313" s="78"/>
      <c r="H313" s="78"/>
      <c r="I313" s="79" t="s">
        <v>27</v>
      </c>
    </row>
    <row r="314" spans="2:13" ht="22.8">
      <c r="B314" s="34" t="s">
        <v>268</v>
      </c>
      <c r="C314" s="33"/>
      <c r="D314" s="53">
        <f>MonthlyExpenses517[[#This Row],[Vendor Response(0-5)]]</f>
        <v>0</v>
      </c>
      <c r="E314" s="53">
        <f>MonthlyExpenses517[[#This Row],[Vendor Response(0-5)]]</f>
        <v>0</v>
      </c>
      <c r="F314" s="53">
        <f>MonthlyExpenses517[[#This Row],[Vendor Response(0-5)]]</f>
        <v>0</v>
      </c>
      <c r="G314" s="53">
        <f>MonthlyExpenses517[[#This Row],[Vendor Response(0-5)]]</f>
        <v>0</v>
      </c>
      <c r="H314" s="53">
        <f>MonthlyExpenses517[[#This Row],[Vendor Response(0-5)]]</f>
        <v>0</v>
      </c>
    </row>
    <row r="315" spans="2:13" ht="15">
      <c r="B315" s="34" t="s">
        <v>269</v>
      </c>
      <c r="C315" s="33"/>
      <c r="D315" s="53">
        <f>MonthlyExpenses517[[#This Row],[Vendor Response(0-5)]]</f>
        <v>0</v>
      </c>
      <c r="E315" s="53">
        <f>MonthlyExpenses517[[#This Row],[Vendor Response(0-5)]]</f>
        <v>0</v>
      </c>
      <c r="F315" s="53">
        <f>MonthlyExpenses517[[#This Row],[Vendor Response(0-5)]]</f>
        <v>0</v>
      </c>
      <c r="G315" s="53">
        <f>MonthlyExpenses517[[#This Row],[Vendor Response(0-5)]]</f>
        <v>0</v>
      </c>
      <c r="H315" s="53">
        <f>MonthlyExpenses517[[#This Row],[Vendor Response(0-5)]]</f>
        <v>0</v>
      </c>
    </row>
    <row r="316" spans="2:13" ht="15">
      <c r="B316" s="34" t="s">
        <v>270</v>
      </c>
      <c r="C316" s="33"/>
      <c r="D316" s="54">
        <f>MonthlyExpenses517[[#This Row],[Vendor Response(0-5)]]</f>
        <v>0</v>
      </c>
      <c r="E316" s="54">
        <f>MonthlyExpenses517[[#This Row],[Vendor Response(0-5)]]</f>
        <v>0</v>
      </c>
      <c r="F316" s="54">
        <f>MonthlyExpenses517[[#This Row],[Vendor Response(0-5)]]</f>
        <v>0</v>
      </c>
      <c r="G316" s="54">
        <f>MonthlyExpenses517[[#This Row],[Vendor Response(0-5)]]</f>
        <v>0</v>
      </c>
      <c r="H316" s="54">
        <f>MonthlyExpenses517[[#This Row],[Vendor Response(0-5)]]</f>
        <v>0</v>
      </c>
    </row>
    <row r="317" spans="2:13" ht="15">
      <c r="B317" s="34" t="s">
        <v>271</v>
      </c>
      <c r="C317" s="33"/>
      <c r="D317" s="54">
        <f>MonthlyExpenses517[[#This Row],[Vendor Response(0-5)]]</f>
        <v>0</v>
      </c>
      <c r="E317" s="54">
        <f>MonthlyExpenses517[[#This Row],[Vendor Response(0-5)]]</f>
        <v>0</v>
      </c>
      <c r="F317" s="54">
        <f>MonthlyExpenses517[[#This Row],[Vendor Response(0-5)]]</f>
        <v>0</v>
      </c>
      <c r="G317" s="54">
        <f>MonthlyExpenses517[[#This Row],[Vendor Response(0-5)]]</f>
        <v>0</v>
      </c>
      <c r="H317" s="54">
        <f>MonthlyExpenses517[[#This Row],[Vendor Response(0-5)]]</f>
        <v>0</v>
      </c>
    </row>
    <row r="318" spans="2:13" ht="15">
      <c r="B318" s="34" t="s">
        <v>272</v>
      </c>
      <c r="C318" s="33"/>
      <c r="D318" s="54">
        <f>MonthlyExpenses517[[#This Row],[Vendor Response(0-5)]]</f>
        <v>0</v>
      </c>
      <c r="E318" s="54">
        <f>MonthlyExpenses517[[#This Row],[Vendor Response(0-5)]]</f>
        <v>0</v>
      </c>
      <c r="F318" s="54">
        <f>MonthlyExpenses517[[#This Row],[Vendor Response(0-5)]]</f>
        <v>0</v>
      </c>
      <c r="G318" s="54">
        <f>MonthlyExpenses517[[#This Row],[Vendor Response(0-5)]]</f>
        <v>0</v>
      </c>
      <c r="H318" s="54">
        <f>MonthlyExpenses517[[#This Row],[Vendor Response(0-5)]]</f>
        <v>0</v>
      </c>
    </row>
    <row r="319" spans="2:13" ht="15">
      <c r="B319" s="34" t="s">
        <v>273</v>
      </c>
      <c r="C319" s="33"/>
      <c r="D319" s="54">
        <f>MonthlyExpenses517[[#This Row],[Vendor Response(0-5)]]</f>
        <v>0</v>
      </c>
      <c r="E319" s="54">
        <f>MonthlyExpenses517[[#This Row],[Vendor Response(0-5)]]</f>
        <v>0</v>
      </c>
      <c r="F319" s="54">
        <f>MonthlyExpenses517[[#This Row],[Vendor Response(0-5)]]</f>
        <v>0</v>
      </c>
      <c r="G319" s="54">
        <f>MonthlyExpenses517[[#This Row],[Vendor Response(0-5)]]</f>
        <v>0</v>
      </c>
      <c r="H319" s="54">
        <f>MonthlyExpenses517[[#This Row],[Vendor Response(0-5)]]</f>
        <v>0</v>
      </c>
    </row>
    <row r="320" spans="2:13" ht="15">
      <c r="B320" s="34" t="s">
        <v>274</v>
      </c>
      <c r="C320" s="33"/>
      <c r="D320" s="54">
        <f>MonthlyExpenses517[[#This Row],[Vendor Response(0-5)]]</f>
        <v>0</v>
      </c>
      <c r="E320" s="54">
        <f>MonthlyExpenses517[[#This Row],[Vendor Response(0-5)]]</f>
        <v>0</v>
      </c>
      <c r="F320" s="54">
        <f>MonthlyExpenses517[[#This Row],[Vendor Response(0-5)]]</f>
        <v>0</v>
      </c>
      <c r="G320" s="54">
        <f>MonthlyExpenses517[[#This Row],[Vendor Response(0-5)]]</f>
        <v>0</v>
      </c>
      <c r="H320" s="54">
        <f>MonthlyExpenses517[[#This Row],[Vendor Response(0-5)]]</f>
        <v>0</v>
      </c>
    </row>
    <row r="321" spans="2:13" ht="15">
      <c r="B321" s="34" t="s">
        <v>275</v>
      </c>
      <c r="C321" s="33"/>
      <c r="D321" s="54">
        <f>MonthlyExpenses517[[#This Row],[Vendor Response(0-5)]]</f>
        <v>0</v>
      </c>
      <c r="E321" s="54">
        <f>MonthlyExpenses517[[#This Row],[Vendor Response(0-5)]]</f>
        <v>0</v>
      </c>
      <c r="F321" s="54">
        <f>MonthlyExpenses517[[#This Row],[Vendor Response(0-5)]]</f>
        <v>0</v>
      </c>
      <c r="G321" s="54">
        <f>MonthlyExpenses517[[#This Row],[Vendor Response(0-5)]]</f>
        <v>0</v>
      </c>
      <c r="H321" s="54">
        <f>MonthlyExpenses517[[#This Row],[Vendor Response(0-5)]]</f>
        <v>0</v>
      </c>
    </row>
    <row r="322" spans="2:13" ht="22.8">
      <c r="B322" s="34" t="s">
        <v>276</v>
      </c>
      <c r="C322" s="33"/>
      <c r="D322" s="54">
        <f>MonthlyExpenses517[[#This Row],[Vendor Response(0-5)]]</f>
        <v>0</v>
      </c>
      <c r="E322" s="54">
        <f>MonthlyExpenses517[[#This Row],[Vendor Response(0-5)]]</f>
        <v>0</v>
      </c>
      <c r="F322" s="54">
        <f>MonthlyExpenses517[[#This Row],[Vendor Response(0-5)]]</f>
        <v>0</v>
      </c>
      <c r="G322" s="54">
        <f>MonthlyExpenses517[[#This Row],[Vendor Response(0-5)]]</f>
        <v>0</v>
      </c>
      <c r="H322" s="54">
        <f>MonthlyExpenses517[[#This Row],[Vendor Response(0-5)]]</f>
        <v>0</v>
      </c>
    </row>
    <row r="323" spans="2:13" ht="22.8">
      <c r="B323" s="34" t="s">
        <v>277</v>
      </c>
      <c r="C323" s="33"/>
      <c r="D323" s="54">
        <f>MonthlyExpenses517[[#This Row],[Vendor Response(0-5)]]</f>
        <v>0</v>
      </c>
      <c r="E323" s="54">
        <f>MonthlyExpenses517[[#This Row],[Vendor Response(0-5)]]</f>
        <v>0</v>
      </c>
      <c r="F323" s="54">
        <f>MonthlyExpenses517[[#This Row],[Vendor Response(0-5)]]</f>
        <v>0</v>
      </c>
      <c r="G323" s="54">
        <f>MonthlyExpenses517[[#This Row],[Vendor Response(0-5)]]</f>
        <v>0</v>
      </c>
      <c r="H323" s="54">
        <f>MonthlyExpenses517[[#This Row],[Vendor Response(0-5)]]</f>
        <v>0</v>
      </c>
    </row>
    <row r="324" spans="2:13" ht="15">
      <c r="B324" s="34" t="s">
        <v>278</v>
      </c>
      <c r="C324" s="33"/>
      <c r="D324" s="54">
        <f>MonthlyExpenses517[[#This Row],[Vendor Response(0-5)]]</f>
        <v>0</v>
      </c>
      <c r="E324" s="54">
        <f>MonthlyExpenses517[[#This Row],[Vendor Response(0-5)]]</f>
        <v>0</v>
      </c>
      <c r="F324" s="54">
        <f>MonthlyExpenses517[[#This Row],[Vendor Response(0-5)]]</f>
        <v>0</v>
      </c>
      <c r="G324" s="54">
        <f>MonthlyExpenses517[[#This Row],[Vendor Response(0-5)]]</f>
        <v>0</v>
      </c>
      <c r="H324" s="54">
        <f>MonthlyExpenses517[[#This Row],[Vendor Response(0-5)]]</f>
        <v>0</v>
      </c>
    </row>
    <row r="325" spans="2:13" ht="15">
      <c r="B325" s="34" t="s">
        <v>279</v>
      </c>
      <c r="C325" s="33"/>
      <c r="D325" s="54">
        <f>MonthlyExpenses517[[#This Row],[Vendor Response(0-5)]]</f>
        <v>0</v>
      </c>
      <c r="E325" s="54">
        <f>MonthlyExpenses517[[#This Row],[Vendor Response(0-5)]]</f>
        <v>0</v>
      </c>
      <c r="F325" s="54">
        <f>MonthlyExpenses517[[#This Row],[Vendor Response(0-5)]]</f>
        <v>0</v>
      </c>
      <c r="G325" s="54">
        <f>MonthlyExpenses517[[#This Row],[Vendor Response(0-5)]]</f>
        <v>0</v>
      </c>
      <c r="H325" s="54">
        <f>MonthlyExpenses517[[#This Row],[Vendor Response(0-5)]]</f>
        <v>0</v>
      </c>
    </row>
    <row r="326" spans="2:13" ht="22.8">
      <c r="B326" s="34" t="s">
        <v>280</v>
      </c>
      <c r="C326" s="33"/>
      <c r="D326" s="54">
        <f>MonthlyExpenses517[[#This Row],[Vendor Response(0-5)]]</f>
        <v>0</v>
      </c>
      <c r="E326" s="54">
        <f>MonthlyExpenses517[[#This Row],[Vendor Response(0-5)]]</f>
        <v>0</v>
      </c>
      <c r="F326" s="54">
        <f>MonthlyExpenses517[[#This Row],[Vendor Response(0-5)]]</f>
        <v>0</v>
      </c>
      <c r="G326" s="54">
        <f>MonthlyExpenses517[[#This Row],[Vendor Response(0-5)]]</f>
        <v>0</v>
      </c>
      <c r="H326" s="54">
        <f>MonthlyExpenses517[[#This Row],[Vendor Response(0-5)]]</f>
        <v>0</v>
      </c>
    </row>
    <row r="327" spans="2:13" ht="40.5" customHeight="1">
      <c r="B327" s="30" t="s">
        <v>94</v>
      </c>
      <c r="C327" s="31">
        <f>SUM(C313:C326)</f>
        <v>0</v>
      </c>
      <c r="D327" s="55">
        <f>SUM(C313:C326)/((COUNT(C313:C326)+ COUNTBLANK(C313:C326))*5)*100</f>
        <v>0</v>
      </c>
      <c r="E327" s="55">
        <f>SUM(C313:C326)/((COUNT(C313:C326)+ COUNTBLANK(C313:C326))*5)*100</f>
        <v>0</v>
      </c>
      <c r="F327" s="55">
        <f>SUM(C313:C326)/((COUNT(C313:C326)+ COUNTBLANK(C313:C326))*5)*100</f>
        <v>0</v>
      </c>
      <c r="G327" s="55">
        <f>SUM(C313:C326)/((COUNT(C313:C326)+ COUNTBLANK(C313:C326))*5)*100</f>
        <v>0</v>
      </c>
      <c r="H327" s="55">
        <f>SUM(C313:C326)/((COUNT(C313:C326)+ COUNTBLANK(C313:C326))*5)*100</f>
        <v>0</v>
      </c>
    </row>
    <row r="328" spans="2:13" ht="24.9" customHeight="1">
      <c r="B328" s="45" t="s">
        <v>8</v>
      </c>
      <c r="C328" s="35" t="str">
        <f>CONCATENATE(SUM(C314:C326),"/",(COUNT(C314:C326)+COUNTBLANK(C314:C326))*5)</f>
        <v>0/65</v>
      </c>
      <c r="D328" s="131">
        <f>SUM(C313:C326)/((COUNT(C313:C326)+COUNTBLANK(C313:C326))*5)</f>
        <v>0</v>
      </c>
      <c r="E328" s="131"/>
      <c r="F328" s="131"/>
      <c r="G328" s="131"/>
      <c r="H328" s="131"/>
    </row>
    <row r="329" spans="2:13" ht="39.9" customHeight="1"/>
    <row r="330" spans="2:13" ht="13.5" customHeight="1">
      <c r="B330" s="43" t="s">
        <v>23</v>
      </c>
      <c r="C330" s="25"/>
      <c r="D330" s="52"/>
      <c r="E330" s="52"/>
      <c r="F330" s="52"/>
      <c r="G330" s="52"/>
      <c r="H330" s="52"/>
      <c r="I330" s="25"/>
      <c r="J330" s="25"/>
      <c r="K330" s="25"/>
      <c r="L330" s="25"/>
      <c r="M330" s="25"/>
    </row>
    <row r="331" spans="2:13" ht="30" customHeight="1" thickBot="1">
      <c r="B331" s="84" t="s">
        <v>281</v>
      </c>
      <c r="D331" s="51"/>
      <c r="E331" s="51"/>
      <c r="F331" s="51"/>
      <c r="G331" s="51"/>
      <c r="H331" s="51"/>
    </row>
    <row r="332" spans="2:13" ht="24.9" customHeight="1" thickTop="1">
      <c r="B332" s="76" t="s">
        <v>25</v>
      </c>
      <c r="C332" s="76" t="s">
        <v>26</v>
      </c>
      <c r="D332" s="81"/>
      <c r="E332" s="78"/>
      <c r="F332" s="78"/>
      <c r="G332" s="78"/>
      <c r="H332" s="78"/>
      <c r="I332" s="79" t="s">
        <v>27</v>
      </c>
    </row>
    <row r="333" spans="2:13" ht="15">
      <c r="B333" s="34" t="s">
        <v>282</v>
      </c>
      <c r="C333" s="33"/>
      <c r="D333" s="53">
        <f>MonthlyExpenses1618[[#This Row],[Vendor Response(0-5)]]</f>
        <v>0</v>
      </c>
      <c r="E333" s="53">
        <f>MonthlyExpenses1618[[#This Row],[Vendor Response(0-5)]]</f>
        <v>0</v>
      </c>
      <c r="F333" s="53">
        <f>MonthlyExpenses1618[[#This Row],[Vendor Response(0-5)]]</f>
        <v>0</v>
      </c>
      <c r="G333" s="53">
        <f>MonthlyExpenses1618[[#This Row],[Vendor Response(0-5)]]</f>
        <v>0</v>
      </c>
      <c r="H333" s="53">
        <f>MonthlyExpenses1618[[#This Row],[Vendor Response(0-5)]]</f>
        <v>0</v>
      </c>
    </row>
    <row r="334" spans="2:13" ht="15">
      <c r="B334" s="34" t="s">
        <v>283</v>
      </c>
      <c r="C334" s="33"/>
      <c r="D334" s="54">
        <f>MonthlyExpenses1618[[#This Row],[Vendor Response(0-5)]]</f>
        <v>0</v>
      </c>
      <c r="E334" s="54">
        <f>MonthlyExpenses1618[[#This Row],[Vendor Response(0-5)]]</f>
        <v>0</v>
      </c>
      <c r="F334" s="54">
        <f>MonthlyExpenses1618[[#This Row],[Vendor Response(0-5)]]</f>
        <v>0</v>
      </c>
      <c r="G334" s="54">
        <f>MonthlyExpenses1618[[#This Row],[Vendor Response(0-5)]]</f>
        <v>0</v>
      </c>
      <c r="H334" s="54">
        <f>MonthlyExpenses1618[[#This Row],[Vendor Response(0-5)]]</f>
        <v>0</v>
      </c>
    </row>
    <row r="335" spans="2:13" ht="15">
      <c r="B335" s="34" t="s">
        <v>284</v>
      </c>
      <c r="C335" s="33"/>
      <c r="D335" s="54">
        <f>MonthlyExpenses1618[[#This Row],[Vendor Response(0-5)]]</f>
        <v>0</v>
      </c>
      <c r="E335" s="54">
        <f>MonthlyExpenses1618[[#This Row],[Vendor Response(0-5)]]</f>
        <v>0</v>
      </c>
      <c r="F335" s="54">
        <f>MonthlyExpenses1618[[#This Row],[Vendor Response(0-5)]]</f>
        <v>0</v>
      </c>
      <c r="G335" s="54">
        <f>MonthlyExpenses1618[[#This Row],[Vendor Response(0-5)]]</f>
        <v>0</v>
      </c>
      <c r="H335" s="54">
        <f>MonthlyExpenses1618[[#This Row],[Vendor Response(0-5)]]</f>
        <v>0</v>
      </c>
    </row>
    <row r="336" spans="2:13" ht="15">
      <c r="B336" s="34" t="s">
        <v>285</v>
      </c>
      <c r="C336" s="33"/>
      <c r="D336" s="54">
        <f>MonthlyExpenses1618[[#This Row],[Vendor Response(0-5)]]</f>
        <v>0</v>
      </c>
      <c r="E336" s="54">
        <f>MonthlyExpenses1618[[#This Row],[Vendor Response(0-5)]]</f>
        <v>0</v>
      </c>
      <c r="F336" s="54">
        <f>MonthlyExpenses1618[[#This Row],[Vendor Response(0-5)]]</f>
        <v>0</v>
      </c>
      <c r="G336" s="54">
        <f>MonthlyExpenses1618[[#This Row],[Vendor Response(0-5)]]</f>
        <v>0</v>
      </c>
      <c r="H336" s="54">
        <f>MonthlyExpenses1618[[#This Row],[Vendor Response(0-5)]]</f>
        <v>0</v>
      </c>
      <c r="K336"/>
    </row>
    <row r="337" spans="2:8" ht="15">
      <c r="B337" s="34" t="s">
        <v>286</v>
      </c>
      <c r="C337" s="33"/>
      <c r="D337" s="54">
        <f>MonthlyExpenses1618[[#This Row],[Vendor Response(0-5)]]</f>
        <v>0</v>
      </c>
      <c r="E337" s="54">
        <f>MonthlyExpenses1618[[#This Row],[Vendor Response(0-5)]]</f>
        <v>0</v>
      </c>
      <c r="F337" s="54">
        <f>MonthlyExpenses1618[[#This Row],[Vendor Response(0-5)]]</f>
        <v>0</v>
      </c>
      <c r="G337" s="54">
        <f>MonthlyExpenses1618[[#This Row],[Vendor Response(0-5)]]</f>
        <v>0</v>
      </c>
      <c r="H337" s="54">
        <f>MonthlyExpenses1618[[#This Row],[Vendor Response(0-5)]]</f>
        <v>0</v>
      </c>
    </row>
    <row r="338" spans="2:8" ht="15">
      <c r="B338" s="39" t="s">
        <v>287</v>
      </c>
      <c r="C338" s="33"/>
      <c r="D338" s="54">
        <f>MonthlyExpenses1618[[#This Row],[Vendor Response(0-5)]]</f>
        <v>0</v>
      </c>
      <c r="E338" s="54">
        <f>MonthlyExpenses1618[[#This Row],[Vendor Response(0-5)]]</f>
        <v>0</v>
      </c>
      <c r="F338" s="54">
        <f>MonthlyExpenses1618[[#This Row],[Vendor Response(0-5)]]</f>
        <v>0</v>
      </c>
      <c r="G338" s="54">
        <f>MonthlyExpenses1618[[#This Row],[Vendor Response(0-5)]]</f>
        <v>0</v>
      </c>
      <c r="H338" s="54">
        <f>MonthlyExpenses1618[[#This Row],[Vendor Response(0-5)]]</f>
        <v>0</v>
      </c>
    </row>
    <row r="339" spans="2:8" ht="22.8">
      <c r="B339" s="39" t="s">
        <v>288</v>
      </c>
      <c r="C339" s="33"/>
      <c r="D339" s="54">
        <f>MonthlyExpenses1618[[#This Row],[Vendor Response(0-5)]]</f>
        <v>0</v>
      </c>
      <c r="E339" s="54">
        <f>MonthlyExpenses1618[[#This Row],[Vendor Response(0-5)]]</f>
        <v>0</v>
      </c>
      <c r="F339" s="54">
        <f>MonthlyExpenses1618[[#This Row],[Vendor Response(0-5)]]</f>
        <v>0</v>
      </c>
      <c r="G339" s="54">
        <f>MonthlyExpenses1618[[#This Row],[Vendor Response(0-5)]]</f>
        <v>0</v>
      </c>
      <c r="H339" s="54">
        <f>MonthlyExpenses1618[[#This Row],[Vendor Response(0-5)]]</f>
        <v>0</v>
      </c>
    </row>
    <row r="340" spans="2:8" ht="15">
      <c r="B340" s="34" t="s">
        <v>289</v>
      </c>
      <c r="C340" s="33"/>
      <c r="D340" s="54">
        <f>MonthlyExpenses1618[[#This Row],[Vendor Response(0-5)]]</f>
        <v>0</v>
      </c>
      <c r="E340" s="54">
        <f>MonthlyExpenses1618[[#This Row],[Vendor Response(0-5)]]</f>
        <v>0</v>
      </c>
      <c r="F340" s="54">
        <f>MonthlyExpenses1618[[#This Row],[Vendor Response(0-5)]]</f>
        <v>0</v>
      </c>
      <c r="G340" s="54">
        <f>MonthlyExpenses1618[[#This Row],[Vendor Response(0-5)]]</f>
        <v>0</v>
      </c>
      <c r="H340" s="54">
        <f>MonthlyExpenses1618[[#This Row],[Vendor Response(0-5)]]</f>
        <v>0</v>
      </c>
    </row>
    <row r="341" spans="2:8" ht="15">
      <c r="B341" s="34" t="s">
        <v>290</v>
      </c>
      <c r="C341" s="33"/>
      <c r="D341" s="54">
        <f>MonthlyExpenses1618[[#This Row],[Vendor Response(0-5)]]</f>
        <v>0</v>
      </c>
      <c r="E341" s="54">
        <f>MonthlyExpenses1618[[#This Row],[Vendor Response(0-5)]]</f>
        <v>0</v>
      </c>
      <c r="F341" s="54">
        <f>MonthlyExpenses1618[[#This Row],[Vendor Response(0-5)]]</f>
        <v>0</v>
      </c>
      <c r="G341" s="54">
        <f>MonthlyExpenses1618[[#This Row],[Vendor Response(0-5)]]</f>
        <v>0</v>
      </c>
      <c r="H341" s="54">
        <f>MonthlyExpenses1618[[#This Row],[Vendor Response(0-5)]]</f>
        <v>0</v>
      </c>
    </row>
    <row r="342" spans="2:8" ht="22.8">
      <c r="B342" s="34" t="s">
        <v>291</v>
      </c>
      <c r="C342" s="33"/>
      <c r="D342" s="54">
        <f>MonthlyExpenses1618[[#This Row],[Vendor Response(0-5)]]</f>
        <v>0</v>
      </c>
      <c r="E342" s="54">
        <f>MonthlyExpenses1618[[#This Row],[Vendor Response(0-5)]]</f>
        <v>0</v>
      </c>
      <c r="F342" s="54">
        <f>MonthlyExpenses1618[[#This Row],[Vendor Response(0-5)]]</f>
        <v>0</v>
      </c>
      <c r="G342" s="54">
        <f>MonthlyExpenses1618[[#This Row],[Vendor Response(0-5)]]</f>
        <v>0</v>
      </c>
      <c r="H342" s="54">
        <f>MonthlyExpenses1618[[#This Row],[Vendor Response(0-5)]]</f>
        <v>0</v>
      </c>
    </row>
    <row r="343" spans="2:8" ht="15">
      <c r="B343" s="34" t="s">
        <v>292</v>
      </c>
      <c r="C343" s="33"/>
      <c r="D343" s="54">
        <f>MonthlyExpenses1618[[#This Row],[Vendor Response(0-5)]]</f>
        <v>0</v>
      </c>
      <c r="E343" s="54">
        <f>MonthlyExpenses1618[[#This Row],[Vendor Response(0-5)]]</f>
        <v>0</v>
      </c>
      <c r="F343" s="54">
        <f>MonthlyExpenses1618[[#This Row],[Vendor Response(0-5)]]</f>
        <v>0</v>
      </c>
      <c r="G343" s="54">
        <f>MonthlyExpenses1618[[#This Row],[Vendor Response(0-5)]]</f>
        <v>0</v>
      </c>
      <c r="H343" s="54">
        <f>MonthlyExpenses1618[[#This Row],[Vendor Response(0-5)]]</f>
        <v>0</v>
      </c>
    </row>
    <row r="344" spans="2:8" ht="15">
      <c r="B344" s="34" t="s">
        <v>293</v>
      </c>
      <c r="C344" s="33"/>
      <c r="D344" s="54">
        <f>MonthlyExpenses1618[[#This Row],[Vendor Response(0-5)]]</f>
        <v>0</v>
      </c>
      <c r="E344" s="54">
        <f>MonthlyExpenses1618[[#This Row],[Vendor Response(0-5)]]</f>
        <v>0</v>
      </c>
      <c r="F344" s="54">
        <f>MonthlyExpenses1618[[#This Row],[Vendor Response(0-5)]]</f>
        <v>0</v>
      </c>
      <c r="G344" s="54">
        <f>MonthlyExpenses1618[[#This Row],[Vendor Response(0-5)]]</f>
        <v>0</v>
      </c>
      <c r="H344" s="54">
        <f>MonthlyExpenses1618[[#This Row],[Vendor Response(0-5)]]</f>
        <v>0</v>
      </c>
    </row>
    <row r="345" spans="2:8" ht="15">
      <c r="B345" s="34" t="s">
        <v>294</v>
      </c>
      <c r="C345" s="33"/>
      <c r="D345" s="54">
        <f>MonthlyExpenses1618[[#This Row],[Vendor Response(0-5)]]</f>
        <v>0</v>
      </c>
      <c r="E345" s="54">
        <f>MonthlyExpenses1618[[#This Row],[Vendor Response(0-5)]]</f>
        <v>0</v>
      </c>
      <c r="F345" s="54">
        <f>MonthlyExpenses1618[[#This Row],[Vendor Response(0-5)]]</f>
        <v>0</v>
      </c>
      <c r="G345" s="54">
        <f>MonthlyExpenses1618[[#This Row],[Vendor Response(0-5)]]</f>
        <v>0</v>
      </c>
      <c r="H345" s="54">
        <f>MonthlyExpenses1618[[#This Row],[Vendor Response(0-5)]]</f>
        <v>0</v>
      </c>
    </row>
    <row r="346" spans="2:8" ht="15">
      <c r="B346" s="34" t="s">
        <v>295</v>
      </c>
      <c r="C346" s="33"/>
      <c r="D346" s="54">
        <f>MonthlyExpenses1618[[#This Row],[Vendor Response(0-5)]]</f>
        <v>0</v>
      </c>
      <c r="E346" s="54">
        <f>MonthlyExpenses1618[[#This Row],[Vendor Response(0-5)]]</f>
        <v>0</v>
      </c>
      <c r="F346" s="54">
        <f>MonthlyExpenses1618[[#This Row],[Vendor Response(0-5)]]</f>
        <v>0</v>
      </c>
      <c r="G346" s="54">
        <f>MonthlyExpenses1618[[#This Row],[Vendor Response(0-5)]]</f>
        <v>0</v>
      </c>
      <c r="H346" s="54">
        <f>MonthlyExpenses1618[[#This Row],[Vendor Response(0-5)]]</f>
        <v>0</v>
      </c>
    </row>
    <row r="347" spans="2:8" ht="15">
      <c r="B347" s="34" t="s">
        <v>296</v>
      </c>
      <c r="C347" s="33"/>
      <c r="D347" s="54">
        <f>MonthlyExpenses1618[[#This Row],[Vendor Response(0-5)]]</f>
        <v>0</v>
      </c>
      <c r="E347" s="54">
        <f>MonthlyExpenses1618[[#This Row],[Vendor Response(0-5)]]</f>
        <v>0</v>
      </c>
      <c r="F347" s="54">
        <f>MonthlyExpenses1618[[#This Row],[Vendor Response(0-5)]]</f>
        <v>0</v>
      </c>
      <c r="G347" s="54">
        <f>MonthlyExpenses1618[[#This Row],[Vendor Response(0-5)]]</f>
        <v>0</v>
      </c>
      <c r="H347" s="54">
        <f>MonthlyExpenses1618[[#This Row],[Vendor Response(0-5)]]</f>
        <v>0</v>
      </c>
    </row>
    <row r="348" spans="2:8" ht="15">
      <c r="B348" s="34" t="s">
        <v>297</v>
      </c>
      <c r="C348" s="33"/>
      <c r="D348" s="54">
        <f>MonthlyExpenses1618[[#This Row],[Vendor Response(0-5)]]</f>
        <v>0</v>
      </c>
      <c r="E348" s="54">
        <f>MonthlyExpenses1618[[#This Row],[Vendor Response(0-5)]]</f>
        <v>0</v>
      </c>
      <c r="F348" s="54">
        <f>MonthlyExpenses1618[[#This Row],[Vendor Response(0-5)]]</f>
        <v>0</v>
      </c>
      <c r="G348" s="54">
        <f>MonthlyExpenses1618[[#This Row],[Vendor Response(0-5)]]</f>
        <v>0</v>
      </c>
      <c r="H348" s="54">
        <f>MonthlyExpenses1618[[#This Row],[Vendor Response(0-5)]]</f>
        <v>0</v>
      </c>
    </row>
    <row r="349" spans="2:8" ht="22.8">
      <c r="B349" s="34" t="s">
        <v>298</v>
      </c>
      <c r="C349" s="33"/>
      <c r="D349" s="54">
        <f>MonthlyExpenses1618[[#This Row],[Vendor Response(0-5)]]</f>
        <v>0</v>
      </c>
      <c r="E349" s="54">
        <f>MonthlyExpenses1618[[#This Row],[Vendor Response(0-5)]]</f>
        <v>0</v>
      </c>
      <c r="F349" s="54">
        <f>MonthlyExpenses1618[[#This Row],[Vendor Response(0-5)]]</f>
        <v>0</v>
      </c>
      <c r="G349" s="54">
        <f>MonthlyExpenses1618[[#This Row],[Vendor Response(0-5)]]</f>
        <v>0</v>
      </c>
      <c r="H349" s="54">
        <f>MonthlyExpenses1618[[#This Row],[Vendor Response(0-5)]]</f>
        <v>0</v>
      </c>
    </row>
    <row r="350" spans="2:8" ht="15">
      <c r="B350" s="34" t="s">
        <v>299</v>
      </c>
      <c r="C350" s="33"/>
      <c r="D350" s="54">
        <f>MonthlyExpenses1618[[#This Row],[Vendor Response(0-5)]]</f>
        <v>0</v>
      </c>
      <c r="E350" s="54">
        <f>MonthlyExpenses1618[[#This Row],[Vendor Response(0-5)]]</f>
        <v>0</v>
      </c>
      <c r="F350" s="54">
        <f>MonthlyExpenses1618[[#This Row],[Vendor Response(0-5)]]</f>
        <v>0</v>
      </c>
      <c r="G350" s="54">
        <f>MonthlyExpenses1618[[#This Row],[Vendor Response(0-5)]]</f>
        <v>0</v>
      </c>
      <c r="H350" s="54">
        <f>MonthlyExpenses1618[[#This Row],[Vendor Response(0-5)]]</f>
        <v>0</v>
      </c>
    </row>
    <row r="351" spans="2:8" ht="15">
      <c r="B351" s="34" t="s">
        <v>300</v>
      </c>
      <c r="C351" s="33"/>
      <c r="D351" s="54">
        <f>MonthlyExpenses1618[[#This Row],[Vendor Response(0-5)]]</f>
        <v>0</v>
      </c>
      <c r="E351" s="54">
        <f>MonthlyExpenses1618[[#This Row],[Vendor Response(0-5)]]</f>
        <v>0</v>
      </c>
      <c r="F351" s="54">
        <f>MonthlyExpenses1618[[#This Row],[Vendor Response(0-5)]]</f>
        <v>0</v>
      </c>
      <c r="G351" s="54">
        <f>MonthlyExpenses1618[[#This Row],[Vendor Response(0-5)]]</f>
        <v>0</v>
      </c>
      <c r="H351" s="54">
        <f>MonthlyExpenses1618[[#This Row],[Vendor Response(0-5)]]</f>
        <v>0</v>
      </c>
    </row>
    <row r="352" spans="2:8" ht="15">
      <c r="B352" s="34" t="s">
        <v>301</v>
      </c>
      <c r="C352" s="33"/>
      <c r="D352" s="54">
        <f>MonthlyExpenses1618[[#This Row],[Vendor Response(0-5)]]</f>
        <v>0</v>
      </c>
      <c r="E352" s="54">
        <f>MonthlyExpenses1618[[#This Row],[Vendor Response(0-5)]]</f>
        <v>0</v>
      </c>
      <c r="F352" s="54">
        <f>MonthlyExpenses1618[[#This Row],[Vendor Response(0-5)]]</f>
        <v>0</v>
      </c>
      <c r="G352" s="54">
        <f>MonthlyExpenses1618[[#This Row],[Vendor Response(0-5)]]</f>
        <v>0</v>
      </c>
      <c r="H352" s="54">
        <f>MonthlyExpenses1618[[#This Row],[Vendor Response(0-5)]]</f>
        <v>0</v>
      </c>
    </row>
    <row r="353" spans="2:13" ht="15">
      <c r="B353" s="34" t="s">
        <v>302</v>
      </c>
      <c r="C353" s="33"/>
      <c r="D353" s="54">
        <f>MonthlyExpenses1618[[#This Row],[Vendor Response(0-5)]]</f>
        <v>0</v>
      </c>
      <c r="E353" s="54">
        <f>MonthlyExpenses1618[[#This Row],[Vendor Response(0-5)]]</f>
        <v>0</v>
      </c>
      <c r="F353" s="54">
        <f>MonthlyExpenses1618[[#This Row],[Vendor Response(0-5)]]</f>
        <v>0</v>
      </c>
      <c r="G353" s="54">
        <f>MonthlyExpenses1618[[#This Row],[Vendor Response(0-5)]]</f>
        <v>0</v>
      </c>
      <c r="H353" s="54">
        <f>MonthlyExpenses1618[[#This Row],[Vendor Response(0-5)]]</f>
        <v>0</v>
      </c>
    </row>
    <row r="354" spans="2:13" ht="15">
      <c r="B354" s="34" t="s">
        <v>303</v>
      </c>
      <c r="C354" s="33"/>
      <c r="D354" s="54">
        <f>MonthlyExpenses1618[[#This Row],[Vendor Response(0-5)]]</f>
        <v>0</v>
      </c>
      <c r="E354" s="54">
        <f>MonthlyExpenses1618[[#This Row],[Vendor Response(0-5)]]</f>
        <v>0</v>
      </c>
      <c r="F354" s="54">
        <f>MonthlyExpenses1618[[#This Row],[Vendor Response(0-5)]]</f>
        <v>0</v>
      </c>
      <c r="G354" s="54">
        <f>MonthlyExpenses1618[[#This Row],[Vendor Response(0-5)]]</f>
        <v>0</v>
      </c>
      <c r="H354" s="54">
        <f>MonthlyExpenses1618[[#This Row],[Vendor Response(0-5)]]</f>
        <v>0</v>
      </c>
    </row>
    <row r="355" spans="2:13" ht="15">
      <c r="B355" s="34" t="s">
        <v>304</v>
      </c>
      <c r="C355" s="33"/>
      <c r="D355" s="54">
        <f>MonthlyExpenses1618[[#This Row],[Vendor Response(0-5)]]</f>
        <v>0</v>
      </c>
      <c r="E355" s="54">
        <f>MonthlyExpenses1618[[#This Row],[Vendor Response(0-5)]]</f>
        <v>0</v>
      </c>
      <c r="F355" s="54">
        <f>MonthlyExpenses1618[[#This Row],[Vendor Response(0-5)]]</f>
        <v>0</v>
      </c>
      <c r="G355" s="54">
        <f>MonthlyExpenses1618[[#This Row],[Vendor Response(0-5)]]</f>
        <v>0</v>
      </c>
      <c r="H355" s="54">
        <f>MonthlyExpenses1618[[#This Row],[Vendor Response(0-5)]]</f>
        <v>0</v>
      </c>
    </row>
    <row r="356" spans="2:13" ht="15">
      <c r="B356" s="34" t="s">
        <v>305</v>
      </c>
      <c r="C356" s="33"/>
      <c r="D356" s="54">
        <f>MonthlyExpenses1618[[#This Row],[Vendor Response(0-5)]]</f>
        <v>0</v>
      </c>
      <c r="E356" s="54">
        <f>MonthlyExpenses1618[[#This Row],[Vendor Response(0-5)]]</f>
        <v>0</v>
      </c>
      <c r="F356" s="54">
        <f>MonthlyExpenses1618[[#This Row],[Vendor Response(0-5)]]</f>
        <v>0</v>
      </c>
      <c r="G356" s="54">
        <f>MonthlyExpenses1618[[#This Row],[Vendor Response(0-5)]]</f>
        <v>0</v>
      </c>
      <c r="H356" s="54">
        <f>MonthlyExpenses1618[[#This Row],[Vendor Response(0-5)]]</f>
        <v>0</v>
      </c>
    </row>
    <row r="357" spans="2:13" ht="15">
      <c r="B357" s="34" t="s">
        <v>306</v>
      </c>
      <c r="C357" s="33"/>
      <c r="D357" s="54">
        <f>MonthlyExpenses1618[[#This Row],[Vendor Response(0-5)]]</f>
        <v>0</v>
      </c>
      <c r="E357" s="54">
        <f>MonthlyExpenses1618[[#This Row],[Vendor Response(0-5)]]</f>
        <v>0</v>
      </c>
      <c r="F357" s="54">
        <f>MonthlyExpenses1618[[#This Row],[Vendor Response(0-5)]]</f>
        <v>0</v>
      </c>
      <c r="G357" s="54">
        <f>MonthlyExpenses1618[[#This Row],[Vendor Response(0-5)]]</f>
        <v>0</v>
      </c>
      <c r="H357" s="54">
        <f>MonthlyExpenses1618[[#This Row],[Vendor Response(0-5)]]</f>
        <v>0</v>
      </c>
    </row>
    <row r="358" spans="2:13" ht="15">
      <c r="B358" s="34" t="s">
        <v>307</v>
      </c>
      <c r="C358" s="33"/>
      <c r="D358" s="54">
        <f>MonthlyExpenses1618[[#This Row],[Vendor Response(0-5)]]</f>
        <v>0</v>
      </c>
      <c r="E358" s="54">
        <f>MonthlyExpenses1618[[#This Row],[Vendor Response(0-5)]]</f>
        <v>0</v>
      </c>
      <c r="F358" s="54">
        <f>MonthlyExpenses1618[[#This Row],[Vendor Response(0-5)]]</f>
        <v>0</v>
      </c>
      <c r="G358" s="54">
        <f>MonthlyExpenses1618[[#This Row],[Vendor Response(0-5)]]</f>
        <v>0</v>
      </c>
      <c r="H358" s="54">
        <f>MonthlyExpenses1618[[#This Row],[Vendor Response(0-5)]]</f>
        <v>0</v>
      </c>
    </row>
    <row r="359" spans="2:13" ht="22.8">
      <c r="B359" s="34" t="s">
        <v>308</v>
      </c>
      <c r="C359" s="33"/>
      <c r="D359" s="54">
        <f>MonthlyExpenses1618[[#This Row],[Vendor Response(0-5)]]</f>
        <v>0</v>
      </c>
      <c r="E359" s="54">
        <f>MonthlyExpenses1618[[#This Row],[Vendor Response(0-5)]]</f>
        <v>0</v>
      </c>
      <c r="F359" s="54">
        <f>MonthlyExpenses1618[[#This Row],[Vendor Response(0-5)]]</f>
        <v>0</v>
      </c>
      <c r="G359" s="54">
        <f>MonthlyExpenses1618[[#This Row],[Vendor Response(0-5)]]</f>
        <v>0</v>
      </c>
      <c r="H359" s="54">
        <f>MonthlyExpenses1618[[#This Row],[Vendor Response(0-5)]]</f>
        <v>0</v>
      </c>
    </row>
    <row r="360" spans="2:13" ht="15">
      <c r="B360" s="34" t="s">
        <v>309</v>
      </c>
      <c r="C360" s="33"/>
      <c r="D360" s="54">
        <f>MonthlyExpenses1618[[#This Row],[Vendor Response(0-5)]]</f>
        <v>0</v>
      </c>
      <c r="E360" s="54">
        <f>MonthlyExpenses1618[[#This Row],[Vendor Response(0-5)]]</f>
        <v>0</v>
      </c>
      <c r="F360" s="54">
        <f>MonthlyExpenses1618[[#This Row],[Vendor Response(0-5)]]</f>
        <v>0</v>
      </c>
      <c r="G360" s="54">
        <f>MonthlyExpenses1618[[#This Row],[Vendor Response(0-5)]]</f>
        <v>0</v>
      </c>
      <c r="H360" s="54">
        <f>MonthlyExpenses1618[[#This Row],[Vendor Response(0-5)]]</f>
        <v>0</v>
      </c>
    </row>
    <row r="361" spans="2:13" ht="40.5" customHeight="1">
      <c r="B361" s="30" t="s">
        <v>94</v>
      </c>
      <c r="C361" s="31">
        <f>SUM(C332:C360)</f>
        <v>0</v>
      </c>
      <c r="D361" s="55">
        <f>SUM(C332:C360)/((COUNT(C332:C360)+ COUNTBLANK(C332:C360))*5)*100</f>
        <v>0</v>
      </c>
      <c r="E361" s="55">
        <f>SUM(C332:C360)/((COUNT(C332:C360)+ COUNTBLANK(C332:C360))*5)*100</f>
        <v>0</v>
      </c>
      <c r="F361" s="55">
        <f>SUM(C332:C360)/((COUNT(C332:C360)+ COUNTBLANK(C332:C360))*5)*100</f>
        <v>0</v>
      </c>
      <c r="G361" s="55">
        <f>SUM(C332:C360)/((COUNT(C332:C360)+ COUNTBLANK(C332:C360))*5)*100</f>
        <v>0</v>
      </c>
      <c r="H361" s="55">
        <f>SUM(C332:C360)/((COUNT(C332:C360)+ COUNTBLANK(C332:C360))*5)*100</f>
        <v>0</v>
      </c>
    </row>
    <row r="362" spans="2:13" ht="24.9" customHeight="1">
      <c r="B362" s="45" t="s">
        <v>8</v>
      </c>
      <c r="C362" s="35" t="str">
        <f>CONCATENATE(SUM(C332:C360),"/",(COUNT(C332:C360)+COUNTBLANK(C332:C360))*5)</f>
        <v>0/140</v>
      </c>
      <c r="D362" s="132">
        <f>SUM(C332:C360)/((COUNT(C332:C360)+COUNTBLANK(C332:C360))*5)</f>
        <v>0</v>
      </c>
      <c r="E362" s="132"/>
      <c r="F362" s="132"/>
      <c r="G362" s="132"/>
      <c r="H362" s="132"/>
    </row>
    <row r="363" spans="2:13" ht="39.9" customHeight="1"/>
    <row r="364" spans="2:13" ht="39" customHeight="1"/>
    <row r="365" spans="2:13" ht="13.5" customHeight="1">
      <c r="B365" s="43" t="s">
        <v>23</v>
      </c>
      <c r="C365" s="25"/>
      <c r="D365" s="52"/>
      <c r="E365" s="52"/>
      <c r="F365" s="52"/>
      <c r="G365" s="52"/>
      <c r="H365" s="52"/>
      <c r="I365" s="25"/>
      <c r="J365" s="25"/>
      <c r="K365" s="25"/>
      <c r="L365" s="25"/>
      <c r="M365" s="25"/>
    </row>
    <row r="366" spans="2:13" ht="30" customHeight="1" thickBot="1">
      <c r="B366" s="84" t="s">
        <v>310</v>
      </c>
      <c r="D366" s="51"/>
      <c r="E366" s="51"/>
      <c r="F366" s="51"/>
      <c r="G366" s="51"/>
      <c r="H366" s="51"/>
    </row>
    <row r="367" spans="2:13" ht="24.9" customHeight="1" thickTop="1">
      <c r="B367" s="76" t="s">
        <v>25</v>
      </c>
      <c r="C367" s="76" t="s">
        <v>26</v>
      </c>
      <c r="D367" s="81"/>
      <c r="E367" s="78"/>
      <c r="F367" s="78"/>
      <c r="G367" s="78"/>
      <c r="H367" s="78"/>
      <c r="I367" s="79" t="s">
        <v>27</v>
      </c>
    </row>
    <row r="368" spans="2:13" ht="15">
      <c r="B368" s="34" t="s">
        <v>311</v>
      </c>
      <c r="C368" s="33"/>
      <c r="D368" s="53">
        <f>MonthlyExpenses21[[#This Row],[Vendor Response(0-5)]]</f>
        <v>0</v>
      </c>
      <c r="E368" s="53">
        <f>MonthlyExpenses21[[#This Row],[Vendor Response(0-5)]]</f>
        <v>0</v>
      </c>
      <c r="F368" s="53">
        <f>MonthlyExpenses21[[#This Row],[Vendor Response(0-5)]]</f>
        <v>0</v>
      </c>
      <c r="G368" s="53">
        <f>MonthlyExpenses21[[#This Row],[Vendor Response(0-5)]]</f>
        <v>0</v>
      </c>
      <c r="H368" s="53">
        <f>MonthlyExpenses21[[#This Row],[Vendor Response(0-5)]]</f>
        <v>0</v>
      </c>
    </row>
    <row r="369" spans="2:8" ht="15">
      <c r="B369" s="34" t="s">
        <v>312</v>
      </c>
      <c r="C369" s="33"/>
      <c r="D369" s="54">
        <f>MonthlyExpenses21[[#This Row],[Vendor Response(0-5)]]</f>
        <v>0</v>
      </c>
      <c r="E369" s="54">
        <f>MonthlyExpenses21[[#This Row],[Vendor Response(0-5)]]</f>
        <v>0</v>
      </c>
      <c r="F369" s="54">
        <f>MonthlyExpenses21[[#This Row],[Vendor Response(0-5)]]</f>
        <v>0</v>
      </c>
      <c r="G369" s="54">
        <f>MonthlyExpenses21[[#This Row],[Vendor Response(0-5)]]</f>
        <v>0</v>
      </c>
      <c r="H369" s="54">
        <f>MonthlyExpenses21[[#This Row],[Vendor Response(0-5)]]</f>
        <v>0</v>
      </c>
    </row>
    <row r="370" spans="2:8" ht="15">
      <c r="B370" s="34" t="s">
        <v>313</v>
      </c>
      <c r="C370" s="33"/>
      <c r="D370" s="54">
        <f>MonthlyExpenses21[[#This Row],[Vendor Response(0-5)]]</f>
        <v>0</v>
      </c>
      <c r="E370" s="54">
        <f>MonthlyExpenses21[[#This Row],[Vendor Response(0-5)]]</f>
        <v>0</v>
      </c>
      <c r="F370" s="54">
        <f>MonthlyExpenses21[[#This Row],[Vendor Response(0-5)]]</f>
        <v>0</v>
      </c>
      <c r="G370" s="54">
        <f>MonthlyExpenses21[[#This Row],[Vendor Response(0-5)]]</f>
        <v>0</v>
      </c>
      <c r="H370" s="54">
        <f>MonthlyExpenses21[[#This Row],[Vendor Response(0-5)]]</f>
        <v>0</v>
      </c>
    </row>
    <row r="371" spans="2:8" ht="15">
      <c r="B371" s="34" t="s">
        <v>314</v>
      </c>
      <c r="C371" s="33"/>
      <c r="D371" s="54">
        <f>MonthlyExpenses21[[#This Row],[Vendor Response(0-5)]]</f>
        <v>0</v>
      </c>
      <c r="E371" s="54">
        <f>MonthlyExpenses21[[#This Row],[Vendor Response(0-5)]]</f>
        <v>0</v>
      </c>
      <c r="F371" s="54">
        <f>MonthlyExpenses21[[#This Row],[Vendor Response(0-5)]]</f>
        <v>0</v>
      </c>
      <c r="G371" s="54">
        <f>MonthlyExpenses21[[#This Row],[Vendor Response(0-5)]]</f>
        <v>0</v>
      </c>
      <c r="H371" s="54">
        <f>MonthlyExpenses21[[#This Row],[Vendor Response(0-5)]]</f>
        <v>0</v>
      </c>
    </row>
    <row r="372" spans="2:8" ht="15">
      <c r="B372" s="34" t="s">
        <v>315</v>
      </c>
      <c r="C372" s="33"/>
      <c r="D372" s="54">
        <f>MonthlyExpenses21[[#This Row],[Vendor Response(0-5)]]</f>
        <v>0</v>
      </c>
      <c r="E372" s="54">
        <f>MonthlyExpenses21[[#This Row],[Vendor Response(0-5)]]</f>
        <v>0</v>
      </c>
      <c r="F372" s="54">
        <f>MonthlyExpenses21[[#This Row],[Vendor Response(0-5)]]</f>
        <v>0</v>
      </c>
      <c r="G372" s="54">
        <f>MonthlyExpenses21[[#This Row],[Vendor Response(0-5)]]</f>
        <v>0</v>
      </c>
      <c r="H372" s="54">
        <f>MonthlyExpenses21[[#This Row],[Vendor Response(0-5)]]</f>
        <v>0</v>
      </c>
    </row>
    <row r="373" spans="2:8" ht="15">
      <c r="B373" s="34" t="s">
        <v>316</v>
      </c>
      <c r="C373" s="33"/>
      <c r="D373" s="54">
        <f>MonthlyExpenses21[[#This Row],[Vendor Response(0-5)]]</f>
        <v>0</v>
      </c>
      <c r="E373" s="54">
        <f>MonthlyExpenses21[[#This Row],[Vendor Response(0-5)]]</f>
        <v>0</v>
      </c>
      <c r="F373" s="54">
        <f>MonthlyExpenses21[[#This Row],[Vendor Response(0-5)]]</f>
        <v>0</v>
      </c>
      <c r="G373" s="54">
        <f>MonthlyExpenses21[[#This Row],[Vendor Response(0-5)]]</f>
        <v>0</v>
      </c>
      <c r="H373" s="54">
        <f>MonthlyExpenses21[[#This Row],[Vendor Response(0-5)]]</f>
        <v>0</v>
      </c>
    </row>
    <row r="374" spans="2:8" ht="15">
      <c r="B374" s="34" t="s">
        <v>317</v>
      </c>
      <c r="C374" s="33"/>
      <c r="D374" s="54">
        <f>MonthlyExpenses21[[#This Row],[Vendor Response(0-5)]]</f>
        <v>0</v>
      </c>
      <c r="E374" s="54">
        <f>MonthlyExpenses21[[#This Row],[Vendor Response(0-5)]]</f>
        <v>0</v>
      </c>
      <c r="F374" s="54">
        <f>MonthlyExpenses21[[#This Row],[Vendor Response(0-5)]]</f>
        <v>0</v>
      </c>
      <c r="G374" s="54">
        <f>MonthlyExpenses21[[#This Row],[Vendor Response(0-5)]]</f>
        <v>0</v>
      </c>
      <c r="H374" s="54">
        <f>MonthlyExpenses21[[#This Row],[Vendor Response(0-5)]]</f>
        <v>0</v>
      </c>
    </row>
    <row r="375" spans="2:8" ht="22.8">
      <c r="B375" s="34" t="s">
        <v>318</v>
      </c>
      <c r="C375" s="33"/>
      <c r="D375" s="54">
        <f>MonthlyExpenses21[[#This Row],[Vendor Response(0-5)]]</f>
        <v>0</v>
      </c>
      <c r="E375" s="54">
        <f>MonthlyExpenses21[[#This Row],[Vendor Response(0-5)]]</f>
        <v>0</v>
      </c>
      <c r="F375" s="54">
        <f>MonthlyExpenses21[[#This Row],[Vendor Response(0-5)]]</f>
        <v>0</v>
      </c>
      <c r="G375" s="54">
        <f>MonthlyExpenses21[[#This Row],[Vendor Response(0-5)]]</f>
        <v>0</v>
      </c>
      <c r="H375" s="54">
        <f>MonthlyExpenses21[[#This Row],[Vendor Response(0-5)]]</f>
        <v>0</v>
      </c>
    </row>
    <row r="376" spans="2:8" ht="15">
      <c r="B376" s="34" t="s">
        <v>319</v>
      </c>
      <c r="C376" s="33"/>
      <c r="D376" s="54">
        <f>MonthlyExpenses21[[#This Row],[Vendor Response(0-5)]]</f>
        <v>0</v>
      </c>
      <c r="E376" s="54">
        <f>MonthlyExpenses21[[#This Row],[Vendor Response(0-5)]]</f>
        <v>0</v>
      </c>
      <c r="F376" s="54">
        <f>MonthlyExpenses21[[#This Row],[Vendor Response(0-5)]]</f>
        <v>0</v>
      </c>
      <c r="G376" s="54">
        <f>MonthlyExpenses21[[#This Row],[Vendor Response(0-5)]]</f>
        <v>0</v>
      </c>
      <c r="H376" s="54">
        <f>MonthlyExpenses21[[#This Row],[Vendor Response(0-5)]]</f>
        <v>0</v>
      </c>
    </row>
    <row r="377" spans="2:8" ht="15">
      <c r="B377" s="34" t="s">
        <v>320</v>
      </c>
      <c r="C377" s="33"/>
      <c r="D377" s="54">
        <f>MonthlyExpenses21[[#This Row],[Vendor Response(0-5)]]</f>
        <v>0</v>
      </c>
      <c r="E377" s="54">
        <f>MonthlyExpenses21[[#This Row],[Vendor Response(0-5)]]</f>
        <v>0</v>
      </c>
      <c r="F377" s="54">
        <f>MonthlyExpenses21[[#This Row],[Vendor Response(0-5)]]</f>
        <v>0</v>
      </c>
      <c r="G377" s="54">
        <f>MonthlyExpenses21[[#This Row],[Vendor Response(0-5)]]</f>
        <v>0</v>
      </c>
      <c r="H377" s="54">
        <f>MonthlyExpenses21[[#This Row],[Vendor Response(0-5)]]</f>
        <v>0</v>
      </c>
    </row>
    <row r="378" spans="2:8" ht="15">
      <c r="B378" s="34" t="s">
        <v>321</v>
      </c>
      <c r="C378" s="33"/>
      <c r="D378" s="54">
        <f>MonthlyExpenses21[[#This Row],[Vendor Response(0-5)]]</f>
        <v>0</v>
      </c>
      <c r="E378" s="54">
        <f>MonthlyExpenses21[[#This Row],[Vendor Response(0-5)]]</f>
        <v>0</v>
      </c>
      <c r="F378" s="54">
        <f>MonthlyExpenses21[[#This Row],[Vendor Response(0-5)]]</f>
        <v>0</v>
      </c>
      <c r="G378" s="54">
        <f>MonthlyExpenses21[[#This Row],[Vendor Response(0-5)]]</f>
        <v>0</v>
      </c>
      <c r="H378" s="54">
        <f>MonthlyExpenses21[[#This Row],[Vendor Response(0-5)]]</f>
        <v>0</v>
      </c>
    </row>
    <row r="379" spans="2:8" ht="15">
      <c r="B379" s="34" t="s">
        <v>322</v>
      </c>
      <c r="C379" s="33"/>
      <c r="D379" s="54">
        <f>MonthlyExpenses21[[#This Row],[Vendor Response(0-5)]]</f>
        <v>0</v>
      </c>
      <c r="E379" s="54">
        <f>MonthlyExpenses21[[#This Row],[Vendor Response(0-5)]]</f>
        <v>0</v>
      </c>
      <c r="F379" s="54">
        <f>MonthlyExpenses21[[#This Row],[Vendor Response(0-5)]]</f>
        <v>0</v>
      </c>
      <c r="G379" s="54">
        <f>MonthlyExpenses21[[#This Row],[Vendor Response(0-5)]]</f>
        <v>0</v>
      </c>
      <c r="H379" s="54">
        <f>MonthlyExpenses21[[#This Row],[Vendor Response(0-5)]]</f>
        <v>0</v>
      </c>
    </row>
    <row r="380" spans="2:8" ht="15">
      <c r="B380" s="34" t="s">
        <v>323</v>
      </c>
      <c r="C380" s="33"/>
      <c r="D380" s="54">
        <f>MonthlyExpenses21[[#This Row],[Vendor Response(0-5)]]</f>
        <v>0</v>
      </c>
      <c r="E380" s="54">
        <f>MonthlyExpenses21[[#This Row],[Vendor Response(0-5)]]</f>
        <v>0</v>
      </c>
      <c r="F380" s="54">
        <f>MonthlyExpenses21[[#This Row],[Vendor Response(0-5)]]</f>
        <v>0</v>
      </c>
      <c r="G380" s="54">
        <f>MonthlyExpenses21[[#This Row],[Vendor Response(0-5)]]</f>
        <v>0</v>
      </c>
      <c r="H380" s="54">
        <f>MonthlyExpenses21[[#This Row],[Vendor Response(0-5)]]</f>
        <v>0</v>
      </c>
    </row>
    <row r="381" spans="2:8" ht="15">
      <c r="B381" s="34" t="s">
        <v>324</v>
      </c>
      <c r="C381" s="33"/>
      <c r="D381" s="54">
        <f>MonthlyExpenses21[[#This Row],[Vendor Response(0-5)]]</f>
        <v>0</v>
      </c>
      <c r="E381" s="54">
        <f>MonthlyExpenses21[[#This Row],[Vendor Response(0-5)]]</f>
        <v>0</v>
      </c>
      <c r="F381" s="54">
        <f>MonthlyExpenses21[[#This Row],[Vendor Response(0-5)]]</f>
        <v>0</v>
      </c>
      <c r="G381" s="54">
        <f>MonthlyExpenses21[[#This Row],[Vendor Response(0-5)]]</f>
        <v>0</v>
      </c>
      <c r="H381" s="54">
        <f>MonthlyExpenses21[[#This Row],[Vendor Response(0-5)]]</f>
        <v>0</v>
      </c>
    </row>
    <row r="382" spans="2:8" ht="15">
      <c r="B382" s="34" t="s">
        <v>325</v>
      </c>
      <c r="C382" s="33"/>
      <c r="D382" s="54">
        <f>MonthlyExpenses21[[#This Row],[Vendor Response(0-5)]]</f>
        <v>0</v>
      </c>
      <c r="E382" s="54">
        <f>MonthlyExpenses21[[#This Row],[Vendor Response(0-5)]]</f>
        <v>0</v>
      </c>
      <c r="F382" s="54">
        <f>MonthlyExpenses21[[#This Row],[Vendor Response(0-5)]]</f>
        <v>0</v>
      </c>
      <c r="G382" s="54">
        <f>MonthlyExpenses21[[#This Row],[Vendor Response(0-5)]]</f>
        <v>0</v>
      </c>
      <c r="H382" s="54">
        <f>MonthlyExpenses21[[#This Row],[Vendor Response(0-5)]]</f>
        <v>0</v>
      </c>
    </row>
    <row r="383" spans="2:8" ht="15">
      <c r="B383" s="34" t="s">
        <v>326</v>
      </c>
      <c r="C383" s="33"/>
      <c r="D383" s="54">
        <f>MonthlyExpenses21[[#This Row],[Vendor Response(0-5)]]</f>
        <v>0</v>
      </c>
      <c r="E383" s="54">
        <f>MonthlyExpenses21[[#This Row],[Vendor Response(0-5)]]</f>
        <v>0</v>
      </c>
      <c r="F383" s="54">
        <f>MonthlyExpenses21[[#This Row],[Vendor Response(0-5)]]</f>
        <v>0</v>
      </c>
      <c r="G383" s="54">
        <f>MonthlyExpenses21[[#This Row],[Vendor Response(0-5)]]</f>
        <v>0</v>
      </c>
      <c r="H383" s="54">
        <f>MonthlyExpenses21[[#This Row],[Vendor Response(0-5)]]</f>
        <v>0</v>
      </c>
    </row>
    <row r="384" spans="2:8" ht="40.5" customHeight="1">
      <c r="B384" s="30" t="s">
        <v>94</v>
      </c>
      <c r="C384" s="31">
        <f>SUM(C367:C383)</f>
        <v>0</v>
      </c>
      <c r="D384" s="55">
        <f>SUM(C367:C383)/((COUNT(C367:C383)+ COUNTBLANK(C367:C383))*5)*100</f>
        <v>0</v>
      </c>
      <c r="E384" s="55">
        <f>SUM(C367:C383)/((COUNT(C367:C383)+ COUNTBLANK(C367:C383))*5)*100</f>
        <v>0</v>
      </c>
      <c r="F384" s="55">
        <f>SUM(C367:C383)/((COUNT(C367:C383)+ COUNTBLANK(C367:C383))*5)*100</f>
        <v>0</v>
      </c>
      <c r="G384" s="55">
        <f>SUM(C367:C383)/((COUNT(C367:C383)+ COUNTBLANK(C367:C383))*5)*100</f>
        <v>0</v>
      </c>
      <c r="H384" s="55">
        <f>SUM(C367:C383)/((COUNT(C367:C383)+ COUNTBLANK(C367:C383))*5)*100</f>
        <v>0</v>
      </c>
    </row>
    <row r="385" spans="2:13" ht="24.9" customHeight="1">
      <c r="B385" s="45" t="s">
        <v>8</v>
      </c>
      <c r="C385" s="35" t="str">
        <f>CONCATENATE(SUM(C367:C383),"/",(COUNT(C367:C383)+COUNTBLANK(C367:C383))*5)</f>
        <v>0/80</v>
      </c>
      <c r="D385" s="132">
        <f>SUM(C367:C383)/((COUNT(C367:C383)+COUNTBLANK(C367:C383))*5)</f>
        <v>0</v>
      </c>
      <c r="E385" s="132"/>
      <c r="F385" s="132"/>
      <c r="G385" s="132"/>
      <c r="H385" s="132"/>
    </row>
    <row r="386" spans="2:13" ht="39.9" customHeight="1"/>
    <row r="387" spans="2:13" ht="13.5" customHeight="1">
      <c r="B387" s="43" t="s">
        <v>23</v>
      </c>
      <c r="C387" s="25"/>
      <c r="D387" s="52"/>
      <c r="E387" s="52"/>
      <c r="F387" s="52"/>
      <c r="G387" s="52"/>
      <c r="H387" s="52"/>
      <c r="I387" s="25"/>
      <c r="J387" s="25"/>
      <c r="K387" s="25"/>
      <c r="L387" s="25"/>
      <c r="M387" s="25"/>
    </row>
    <row r="388" spans="2:13" ht="30" customHeight="1" thickBot="1">
      <c r="B388" s="84" t="s">
        <v>327</v>
      </c>
      <c r="D388" s="51"/>
      <c r="E388" s="51"/>
      <c r="F388" s="51"/>
      <c r="G388" s="51"/>
      <c r="H388" s="51"/>
    </row>
    <row r="389" spans="2:13" ht="24.9" customHeight="1" thickTop="1">
      <c r="B389" s="85" t="s">
        <v>25</v>
      </c>
      <c r="C389" s="85" t="s">
        <v>26</v>
      </c>
      <c r="D389" s="89"/>
      <c r="E389" s="87"/>
      <c r="F389" s="87"/>
      <c r="G389" s="87"/>
      <c r="H389" s="87"/>
      <c r="I389" s="79" t="s">
        <v>27</v>
      </c>
    </row>
    <row r="390" spans="2:13" ht="15">
      <c r="B390" s="34" t="s">
        <v>328</v>
      </c>
      <c r="C390" s="33"/>
      <c r="D390" s="53">
        <f>MonthlyExpenses22[[#This Row],[Vendor Response(0-5)]]</f>
        <v>0</v>
      </c>
      <c r="E390" s="53">
        <f>MonthlyExpenses22[[#This Row],[Vendor Response(0-5)]]</f>
        <v>0</v>
      </c>
      <c r="F390" s="53">
        <f>MonthlyExpenses22[[#This Row],[Vendor Response(0-5)]]</f>
        <v>0</v>
      </c>
      <c r="G390" s="53">
        <f>MonthlyExpenses22[[#This Row],[Vendor Response(0-5)]]</f>
        <v>0</v>
      </c>
      <c r="H390" s="53">
        <f>MonthlyExpenses22[[#This Row],[Vendor Response(0-5)]]</f>
        <v>0</v>
      </c>
    </row>
    <row r="391" spans="2:13" ht="15">
      <c r="B391" s="34" t="s">
        <v>329</v>
      </c>
      <c r="C391" s="33"/>
      <c r="D391" s="54">
        <f>MonthlyExpenses22[[#This Row],[Vendor Response(0-5)]]</f>
        <v>0</v>
      </c>
      <c r="E391" s="54">
        <f>MonthlyExpenses22[[#This Row],[Vendor Response(0-5)]]</f>
        <v>0</v>
      </c>
      <c r="F391" s="54">
        <f>MonthlyExpenses22[[#This Row],[Vendor Response(0-5)]]</f>
        <v>0</v>
      </c>
      <c r="G391" s="54">
        <f>MonthlyExpenses22[[#This Row],[Vendor Response(0-5)]]</f>
        <v>0</v>
      </c>
      <c r="H391" s="54">
        <f>MonthlyExpenses22[[#This Row],[Vendor Response(0-5)]]</f>
        <v>0</v>
      </c>
    </row>
    <row r="392" spans="2:13" ht="15">
      <c r="B392" s="34" t="s">
        <v>330</v>
      </c>
      <c r="C392" s="33"/>
      <c r="D392" s="54">
        <f>MonthlyExpenses22[[#This Row],[Vendor Response(0-5)]]</f>
        <v>0</v>
      </c>
      <c r="E392" s="54">
        <f>MonthlyExpenses22[[#This Row],[Vendor Response(0-5)]]</f>
        <v>0</v>
      </c>
      <c r="F392" s="54">
        <f>MonthlyExpenses22[[#This Row],[Vendor Response(0-5)]]</f>
        <v>0</v>
      </c>
      <c r="G392" s="54">
        <f>MonthlyExpenses22[[#This Row],[Vendor Response(0-5)]]</f>
        <v>0</v>
      </c>
      <c r="H392" s="54">
        <f>MonthlyExpenses22[[#This Row],[Vendor Response(0-5)]]</f>
        <v>0</v>
      </c>
    </row>
    <row r="393" spans="2:13" ht="15">
      <c r="B393" s="34" t="s">
        <v>331</v>
      </c>
      <c r="C393" s="33"/>
      <c r="D393" s="54">
        <f>MonthlyExpenses22[[#This Row],[Vendor Response(0-5)]]</f>
        <v>0</v>
      </c>
      <c r="E393" s="54">
        <f>MonthlyExpenses22[[#This Row],[Vendor Response(0-5)]]</f>
        <v>0</v>
      </c>
      <c r="F393" s="54">
        <f>MonthlyExpenses22[[#This Row],[Vendor Response(0-5)]]</f>
        <v>0</v>
      </c>
      <c r="G393" s="54">
        <f>MonthlyExpenses22[[#This Row],[Vendor Response(0-5)]]</f>
        <v>0</v>
      </c>
      <c r="H393" s="54">
        <f>MonthlyExpenses22[[#This Row],[Vendor Response(0-5)]]</f>
        <v>0</v>
      </c>
    </row>
    <row r="394" spans="2:13" ht="15">
      <c r="B394" s="34" t="s">
        <v>332</v>
      </c>
      <c r="C394" s="33"/>
      <c r="D394" s="54">
        <f>MonthlyExpenses22[[#This Row],[Vendor Response(0-5)]]</f>
        <v>0</v>
      </c>
      <c r="E394" s="54">
        <f>MonthlyExpenses22[[#This Row],[Vendor Response(0-5)]]</f>
        <v>0</v>
      </c>
      <c r="F394" s="54">
        <f>MonthlyExpenses22[[#This Row],[Vendor Response(0-5)]]</f>
        <v>0</v>
      </c>
      <c r="G394" s="54">
        <f>MonthlyExpenses22[[#This Row],[Vendor Response(0-5)]]</f>
        <v>0</v>
      </c>
      <c r="H394" s="54">
        <f>MonthlyExpenses22[[#This Row],[Vendor Response(0-5)]]</f>
        <v>0</v>
      </c>
    </row>
    <row r="395" spans="2:13" ht="15">
      <c r="B395" s="34" t="s">
        <v>333</v>
      </c>
      <c r="C395" s="33"/>
      <c r="D395" s="54">
        <f>MonthlyExpenses22[[#This Row],[Vendor Response(0-5)]]</f>
        <v>0</v>
      </c>
      <c r="E395" s="54">
        <f>MonthlyExpenses22[[#This Row],[Vendor Response(0-5)]]</f>
        <v>0</v>
      </c>
      <c r="F395" s="54">
        <f>MonthlyExpenses22[[#This Row],[Vendor Response(0-5)]]</f>
        <v>0</v>
      </c>
      <c r="G395" s="54">
        <f>MonthlyExpenses22[[#This Row],[Vendor Response(0-5)]]</f>
        <v>0</v>
      </c>
      <c r="H395" s="54">
        <f>MonthlyExpenses22[[#This Row],[Vendor Response(0-5)]]</f>
        <v>0</v>
      </c>
    </row>
    <row r="396" spans="2:13" ht="15">
      <c r="B396" s="34" t="s">
        <v>334</v>
      </c>
      <c r="C396" s="33"/>
      <c r="D396" s="54">
        <f>MonthlyExpenses22[[#This Row],[Vendor Response(0-5)]]</f>
        <v>0</v>
      </c>
      <c r="E396" s="54">
        <f>MonthlyExpenses22[[#This Row],[Vendor Response(0-5)]]</f>
        <v>0</v>
      </c>
      <c r="F396" s="54">
        <f>MonthlyExpenses22[[#This Row],[Vendor Response(0-5)]]</f>
        <v>0</v>
      </c>
      <c r="G396" s="54">
        <f>MonthlyExpenses22[[#This Row],[Vendor Response(0-5)]]</f>
        <v>0</v>
      </c>
      <c r="H396" s="54">
        <f>MonthlyExpenses22[[#This Row],[Vendor Response(0-5)]]</f>
        <v>0</v>
      </c>
    </row>
    <row r="397" spans="2:13" ht="22.8">
      <c r="B397" s="34" t="s">
        <v>335</v>
      </c>
      <c r="C397" s="33"/>
      <c r="D397" s="54">
        <f>MonthlyExpenses22[[#This Row],[Vendor Response(0-5)]]</f>
        <v>0</v>
      </c>
      <c r="E397" s="54">
        <f>MonthlyExpenses22[[#This Row],[Vendor Response(0-5)]]</f>
        <v>0</v>
      </c>
      <c r="F397" s="54">
        <f>MonthlyExpenses22[[#This Row],[Vendor Response(0-5)]]</f>
        <v>0</v>
      </c>
      <c r="G397" s="54">
        <f>MonthlyExpenses22[[#This Row],[Vendor Response(0-5)]]</f>
        <v>0</v>
      </c>
      <c r="H397" s="54">
        <f>MonthlyExpenses22[[#This Row],[Vendor Response(0-5)]]</f>
        <v>0</v>
      </c>
    </row>
    <row r="398" spans="2:13" ht="15">
      <c r="B398" s="34" t="s">
        <v>336</v>
      </c>
      <c r="C398" s="33"/>
      <c r="D398" s="54">
        <f>MonthlyExpenses22[[#This Row],[Vendor Response(0-5)]]</f>
        <v>0</v>
      </c>
      <c r="E398" s="54">
        <f>MonthlyExpenses22[[#This Row],[Vendor Response(0-5)]]</f>
        <v>0</v>
      </c>
      <c r="F398" s="54">
        <f>MonthlyExpenses22[[#This Row],[Vendor Response(0-5)]]</f>
        <v>0</v>
      </c>
      <c r="G398" s="54">
        <f>MonthlyExpenses22[[#This Row],[Vendor Response(0-5)]]</f>
        <v>0</v>
      </c>
      <c r="H398" s="54">
        <f>MonthlyExpenses22[[#This Row],[Vendor Response(0-5)]]</f>
        <v>0</v>
      </c>
    </row>
    <row r="399" spans="2:13" ht="22.8">
      <c r="B399" s="34" t="s">
        <v>337</v>
      </c>
      <c r="C399" s="33"/>
      <c r="D399" s="54">
        <f>MonthlyExpenses22[[#This Row],[Vendor Response(0-5)]]</f>
        <v>0</v>
      </c>
      <c r="E399" s="54">
        <f>MonthlyExpenses22[[#This Row],[Vendor Response(0-5)]]</f>
        <v>0</v>
      </c>
      <c r="F399" s="54">
        <f>MonthlyExpenses22[[#This Row],[Vendor Response(0-5)]]</f>
        <v>0</v>
      </c>
      <c r="G399" s="54">
        <f>MonthlyExpenses22[[#This Row],[Vendor Response(0-5)]]</f>
        <v>0</v>
      </c>
      <c r="H399" s="54">
        <f>MonthlyExpenses22[[#This Row],[Vendor Response(0-5)]]</f>
        <v>0</v>
      </c>
    </row>
    <row r="400" spans="2:13" ht="15">
      <c r="B400" s="34" t="s">
        <v>338</v>
      </c>
      <c r="C400" s="33"/>
      <c r="D400" s="54">
        <f>MonthlyExpenses22[[#This Row],[Vendor Response(0-5)]]</f>
        <v>0</v>
      </c>
      <c r="E400" s="54">
        <f>MonthlyExpenses22[[#This Row],[Vendor Response(0-5)]]</f>
        <v>0</v>
      </c>
      <c r="F400" s="54">
        <f>MonthlyExpenses22[[#This Row],[Vendor Response(0-5)]]</f>
        <v>0</v>
      </c>
      <c r="G400" s="54">
        <f>MonthlyExpenses22[[#This Row],[Vendor Response(0-5)]]</f>
        <v>0</v>
      </c>
      <c r="H400" s="54">
        <f>MonthlyExpenses22[[#This Row],[Vendor Response(0-5)]]</f>
        <v>0</v>
      </c>
    </row>
    <row r="401" spans="2:9" ht="15">
      <c r="B401" s="34" t="s">
        <v>339</v>
      </c>
      <c r="C401" s="33"/>
      <c r="D401" s="54">
        <f>MonthlyExpenses22[[#This Row],[Vendor Response(0-5)]]</f>
        <v>0</v>
      </c>
      <c r="E401" s="54">
        <f>MonthlyExpenses22[[#This Row],[Vendor Response(0-5)]]</f>
        <v>0</v>
      </c>
      <c r="F401" s="54">
        <f>MonthlyExpenses22[[#This Row],[Vendor Response(0-5)]]</f>
        <v>0</v>
      </c>
      <c r="G401" s="54">
        <f>MonthlyExpenses22[[#This Row],[Vendor Response(0-5)]]</f>
        <v>0</v>
      </c>
      <c r="H401" s="54">
        <f>MonthlyExpenses22[[#This Row],[Vendor Response(0-5)]]</f>
        <v>0</v>
      </c>
    </row>
    <row r="402" spans="2:9" ht="15">
      <c r="B402" s="34" t="s">
        <v>340</v>
      </c>
      <c r="C402" s="33"/>
      <c r="D402" s="54">
        <f>MonthlyExpenses22[[#This Row],[Vendor Response(0-5)]]</f>
        <v>0</v>
      </c>
      <c r="E402" s="54">
        <f>MonthlyExpenses22[[#This Row],[Vendor Response(0-5)]]</f>
        <v>0</v>
      </c>
      <c r="F402" s="54">
        <f>MonthlyExpenses22[[#This Row],[Vendor Response(0-5)]]</f>
        <v>0</v>
      </c>
      <c r="G402" s="54">
        <f>MonthlyExpenses22[[#This Row],[Vendor Response(0-5)]]</f>
        <v>0</v>
      </c>
      <c r="H402" s="54">
        <f>MonthlyExpenses22[[#This Row],[Vendor Response(0-5)]]</f>
        <v>0</v>
      </c>
    </row>
    <row r="403" spans="2:9" ht="15">
      <c r="B403" s="34" t="s">
        <v>341</v>
      </c>
      <c r="C403" s="33"/>
      <c r="D403" s="54">
        <f>MonthlyExpenses22[[#This Row],[Vendor Response(0-5)]]</f>
        <v>0</v>
      </c>
      <c r="E403" s="54">
        <f>MonthlyExpenses22[[#This Row],[Vendor Response(0-5)]]</f>
        <v>0</v>
      </c>
      <c r="F403" s="54">
        <f>MonthlyExpenses22[[#This Row],[Vendor Response(0-5)]]</f>
        <v>0</v>
      </c>
      <c r="G403" s="54">
        <f>MonthlyExpenses22[[#This Row],[Vendor Response(0-5)]]</f>
        <v>0</v>
      </c>
      <c r="H403" s="54">
        <f>MonthlyExpenses22[[#This Row],[Vendor Response(0-5)]]</f>
        <v>0</v>
      </c>
    </row>
    <row r="404" spans="2:9" ht="15">
      <c r="B404" s="34" t="s">
        <v>342</v>
      </c>
      <c r="C404" s="33"/>
      <c r="D404" s="54">
        <f>MonthlyExpenses22[[#This Row],[Vendor Response(0-5)]]</f>
        <v>0</v>
      </c>
      <c r="E404" s="54">
        <f>MonthlyExpenses22[[#This Row],[Vendor Response(0-5)]]</f>
        <v>0</v>
      </c>
      <c r="F404" s="54">
        <f>MonthlyExpenses22[[#This Row],[Vendor Response(0-5)]]</f>
        <v>0</v>
      </c>
      <c r="G404" s="54">
        <f>MonthlyExpenses22[[#This Row],[Vendor Response(0-5)]]</f>
        <v>0</v>
      </c>
      <c r="H404" s="54">
        <f>MonthlyExpenses22[[#This Row],[Vendor Response(0-5)]]</f>
        <v>0</v>
      </c>
    </row>
    <row r="405" spans="2:9" ht="15">
      <c r="B405" s="34" t="s">
        <v>343</v>
      </c>
      <c r="C405" s="33"/>
      <c r="D405" s="54">
        <f>MonthlyExpenses22[[#This Row],[Vendor Response(0-5)]]</f>
        <v>0</v>
      </c>
      <c r="E405" s="54">
        <f>MonthlyExpenses22[[#This Row],[Vendor Response(0-5)]]</f>
        <v>0</v>
      </c>
      <c r="F405" s="54">
        <f>MonthlyExpenses22[[#This Row],[Vendor Response(0-5)]]</f>
        <v>0</v>
      </c>
      <c r="G405" s="54">
        <f>MonthlyExpenses22[[#This Row],[Vendor Response(0-5)]]</f>
        <v>0</v>
      </c>
      <c r="H405" s="54">
        <f>MonthlyExpenses22[[#This Row],[Vendor Response(0-5)]]</f>
        <v>0</v>
      </c>
    </row>
    <row r="406" spans="2:9" ht="15">
      <c r="B406" s="34" t="s">
        <v>344</v>
      </c>
      <c r="C406" s="33"/>
      <c r="D406" s="54">
        <f>MonthlyExpenses22[[#This Row],[Vendor Response(0-5)]]</f>
        <v>0</v>
      </c>
      <c r="E406" s="54">
        <f>MonthlyExpenses22[[#This Row],[Vendor Response(0-5)]]</f>
        <v>0</v>
      </c>
      <c r="F406" s="54">
        <f>MonthlyExpenses22[[#This Row],[Vendor Response(0-5)]]</f>
        <v>0</v>
      </c>
      <c r="G406" s="54">
        <f>MonthlyExpenses22[[#This Row],[Vendor Response(0-5)]]</f>
        <v>0</v>
      </c>
      <c r="H406" s="54">
        <f>MonthlyExpenses22[[#This Row],[Vendor Response(0-5)]]</f>
        <v>0</v>
      </c>
    </row>
    <row r="407" spans="2:9" ht="40.5" customHeight="1">
      <c r="B407" s="30" t="s">
        <v>94</v>
      </c>
      <c r="C407" s="31">
        <f>SUM(C389:C406)</f>
        <v>0</v>
      </c>
      <c r="D407" s="55">
        <f>SUM(C389:C406)/((COUNT(C389:C406)+ COUNTBLANK(C389:C406))*5)*100</f>
        <v>0</v>
      </c>
      <c r="E407" s="55">
        <f>SUM(C389:C406)/((COUNT(C389:C406)+ COUNTBLANK(C389:C406))*5)*100</f>
        <v>0</v>
      </c>
      <c r="F407" s="55">
        <f>SUM(C389:C406)/((COUNT(C389:C406)+ COUNTBLANK(C389:C406))*5)*100</f>
        <v>0</v>
      </c>
      <c r="G407" s="55">
        <f>SUM(C389:C406)/((COUNT(C389:C406)+ COUNTBLANK(C389:C406))*5)*100</f>
        <v>0</v>
      </c>
      <c r="H407" s="55">
        <f>SUM(C389:C406)/((COUNT(C389:C406)+ COUNTBLANK(C389:C406))*5)*100</f>
        <v>0</v>
      </c>
    </row>
    <row r="408" spans="2:9" ht="24.9" customHeight="1">
      <c r="B408" s="45" t="s">
        <v>8</v>
      </c>
      <c r="C408" s="35" t="str">
        <f>CONCATENATE(SUM(C389:C406),"/",(COUNT(C389:C406)+COUNTBLANK(C389:C406))*5)</f>
        <v>0/85</v>
      </c>
      <c r="D408" s="131">
        <f>SUM(C389:C406)/((COUNT(C389:C406)+COUNTBLANK(C389:C406))*5)</f>
        <v>0</v>
      </c>
      <c r="E408" s="131"/>
      <c r="F408" s="131"/>
      <c r="G408" s="131"/>
      <c r="H408" s="131"/>
    </row>
    <row r="409" spans="2:9" ht="39.9" customHeight="1"/>
    <row r="410" spans="2:9" ht="14.4">
      <c r="B410" s="43" t="s">
        <v>23</v>
      </c>
      <c r="C410" s="25"/>
      <c r="D410" s="52"/>
      <c r="E410" s="52"/>
      <c r="F410" s="52"/>
      <c r="G410" s="52"/>
      <c r="H410" s="52"/>
      <c r="I410" s="25"/>
    </row>
    <row r="411" spans="2:9" ht="33" thickBot="1">
      <c r="B411" s="84" t="s">
        <v>345</v>
      </c>
      <c r="D411" s="51"/>
      <c r="E411" s="51"/>
      <c r="F411" s="51"/>
      <c r="G411" s="51"/>
      <c r="H411" s="51"/>
    </row>
    <row r="412" spans="2:9" ht="13.8" thickTop="1">
      <c r="B412" s="85" t="s">
        <v>25</v>
      </c>
      <c r="C412" s="85" t="s">
        <v>26</v>
      </c>
      <c r="D412" s="89"/>
      <c r="E412" s="87"/>
      <c r="F412" s="87"/>
      <c r="G412" s="87"/>
      <c r="H412" s="87"/>
      <c r="I412" s="79" t="s">
        <v>27</v>
      </c>
    </row>
    <row r="413" spans="2:9" ht="22.8">
      <c r="B413" s="34" t="s">
        <v>346</v>
      </c>
      <c r="C413" s="33"/>
      <c r="D413" s="53">
        <f>MonthlyExpenses223[[#This Row],[Vendor Response(0-5)]]</f>
        <v>0</v>
      </c>
      <c r="E413" s="53">
        <f>MonthlyExpenses223[[#This Row],[Vendor Response(0-5)]]</f>
        <v>0</v>
      </c>
      <c r="F413" s="53">
        <f>MonthlyExpenses223[[#This Row],[Vendor Response(0-5)]]</f>
        <v>0</v>
      </c>
      <c r="G413" s="53">
        <f>MonthlyExpenses223[[#This Row],[Vendor Response(0-5)]]</f>
        <v>0</v>
      </c>
      <c r="H413" s="53">
        <f>MonthlyExpenses223[[#This Row],[Vendor Response(0-5)]]</f>
        <v>0</v>
      </c>
    </row>
    <row r="414" spans="2:9" ht="15">
      <c r="B414" s="34" t="s">
        <v>347</v>
      </c>
      <c r="C414" s="33"/>
      <c r="D414" s="54">
        <f>MonthlyExpenses223[[#This Row],[Vendor Response(0-5)]]</f>
        <v>0</v>
      </c>
      <c r="E414" s="54">
        <f>MonthlyExpenses223[[#This Row],[Vendor Response(0-5)]]</f>
        <v>0</v>
      </c>
      <c r="F414" s="54">
        <f>MonthlyExpenses223[[#This Row],[Vendor Response(0-5)]]</f>
        <v>0</v>
      </c>
      <c r="G414" s="54">
        <f>MonthlyExpenses223[[#This Row],[Vendor Response(0-5)]]</f>
        <v>0</v>
      </c>
      <c r="H414" s="54">
        <f>MonthlyExpenses223[[#This Row],[Vendor Response(0-5)]]</f>
        <v>0</v>
      </c>
    </row>
    <row r="415" spans="2:9" ht="15">
      <c r="B415" s="34" t="s">
        <v>348</v>
      </c>
      <c r="C415" s="33"/>
      <c r="D415" s="54">
        <f>MonthlyExpenses223[[#This Row],[Vendor Response(0-5)]]</f>
        <v>0</v>
      </c>
      <c r="E415" s="54">
        <f>MonthlyExpenses223[[#This Row],[Vendor Response(0-5)]]</f>
        <v>0</v>
      </c>
      <c r="F415" s="54">
        <f>MonthlyExpenses223[[#This Row],[Vendor Response(0-5)]]</f>
        <v>0</v>
      </c>
      <c r="G415" s="54">
        <f>MonthlyExpenses223[[#This Row],[Vendor Response(0-5)]]</f>
        <v>0</v>
      </c>
      <c r="H415" s="54">
        <f>MonthlyExpenses223[[#This Row],[Vendor Response(0-5)]]</f>
        <v>0</v>
      </c>
    </row>
    <row r="416" spans="2:9" ht="15">
      <c r="B416" s="34" t="s">
        <v>349</v>
      </c>
      <c r="C416" s="33"/>
      <c r="D416" s="54">
        <f>MonthlyExpenses223[[#This Row],[Vendor Response(0-5)]]</f>
        <v>0</v>
      </c>
      <c r="E416" s="54">
        <f>MonthlyExpenses223[[#This Row],[Vendor Response(0-5)]]</f>
        <v>0</v>
      </c>
      <c r="F416" s="54">
        <f>MonthlyExpenses223[[#This Row],[Vendor Response(0-5)]]</f>
        <v>0</v>
      </c>
      <c r="G416" s="54">
        <f>MonthlyExpenses223[[#This Row],[Vendor Response(0-5)]]</f>
        <v>0</v>
      </c>
      <c r="H416" s="54">
        <f>MonthlyExpenses223[[#This Row],[Vendor Response(0-5)]]</f>
        <v>0</v>
      </c>
    </row>
    <row r="417" spans="2:8" ht="15">
      <c r="B417" s="34" t="s">
        <v>350</v>
      </c>
      <c r="C417" s="33"/>
      <c r="D417" s="54">
        <f>MonthlyExpenses223[[#This Row],[Vendor Response(0-5)]]</f>
        <v>0</v>
      </c>
      <c r="E417" s="54">
        <f>MonthlyExpenses223[[#This Row],[Vendor Response(0-5)]]</f>
        <v>0</v>
      </c>
      <c r="F417" s="54">
        <f>MonthlyExpenses223[[#This Row],[Vendor Response(0-5)]]</f>
        <v>0</v>
      </c>
      <c r="G417" s="54">
        <f>MonthlyExpenses223[[#This Row],[Vendor Response(0-5)]]</f>
        <v>0</v>
      </c>
      <c r="H417" s="54">
        <f>MonthlyExpenses223[[#This Row],[Vendor Response(0-5)]]</f>
        <v>0</v>
      </c>
    </row>
    <row r="418" spans="2:8" ht="22.8">
      <c r="B418" s="34" t="s">
        <v>351</v>
      </c>
      <c r="C418" s="33"/>
      <c r="D418" s="54">
        <f>MonthlyExpenses223[[#This Row],[Vendor Response(0-5)]]</f>
        <v>0</v>
      </c>
      <c r="E418" s="54">
        <f>MonthlyExpenses223[[#This Row],[Vendor Response(0-5)]]</f>
        <v>0</v>
      </c>
      <c r="F418" s="54">
        <f>MonthlyExpenses223[[#This Row],[Vendor Response(0-5)]]</f>
        <v>0</v>
      </c>
      <c r="G418" s="54">
        <f>MonthlyExpenses223[[#This Row],[Vendor Response(0-5)]]</f>
        <v>0</v>
      </c>
      <c r="H418" s="54">
        <f>MonthlyExpenses223[[#This Row],[Vendor Response(0-5)]]</f>
        <v>0</v>
      </c>
    </row>
    <row r="419" spans="2:8" ht="15">
      <c r="B419" s="34" t="s">
        <v>352</v>
      </c>
      <c r="C419" s="33"/>
      <c r="D419" s="54">
        <f>MonthlyExpenses223[[#This Row],[Vendor Response(0-5)]]</f>
        <v>0</v>
      </c>
      <c r="E419" s="54">
        <f>MonthlyExpenses223[[#This Row],[Vendor Response(0-5)]]</f>
        <v>0</v>
      </c>
      <c r="F419" s="54">
        <f>MonthlyExpenses223[[#This Row],[Vendor Response(0-5)]]</f>
        <v>0</v>
      </c>
      <c r="G419" s="54">
        <f>MonthlyExpenses223[[#This Row],[Vendor Response(0-5)]]</f>
        <v>0</v>
      </c>
      <c r="H419" s="54">
        <f>MonthlyExpenses223[[#This Row],[Vendor Response(0-5)]]</f>
        <v>0</v>
      </c>
    </row>
    <row r="420" spans="2:8" ht="22.8">
      <c r="B420" s="34" t="s">
        <v>353</v>
      </c>
      <c r="C420" s="33"/>
      <c r="D420" s="54">
        <f>MonthlyExpenses223[[#This Row],[Vendor Response(0-5)]]</f>
        <v>0</v>
      </c>
      <c r="E420" s="54">
        <f>MonthlyExpenses223[[#This Row],[Vendor Response(0-5)]]</f>
        <v>0</v>
      </c>
      <c r="F420" s="54">
        <f>MonthlyExpenses223[[#This Row],[Vendor Response(0-5)]]</f>
        <v>0</v>
      </c>
      <c r="G420" s="54">
        <f>MonthlyExpenses223[[#This Row],[Vendor Response(0-5)]]</f>
        <v>0</v>
      </c>
      <c r="H420" s="54">
        <f>MonthlyExpenses223[[#This Row],[Vendor Response(0-5)]]</f>
        <v>0</v>
      </c>
    </row>
    <row r="421" spans="2:8" ht="15">
      <c r="B421" s="34" t="s">
        <v>354</v>
      </c>
      <c r="C421" s="33"/>
      <c r="D421" s="54">
        <f>MonthlyExpenses223[[#This Row],[Vendor Response(0-5)]]</f>
        <v>0</v>
      </c>
      <c r="E421" s="54">
        <f>MonthlyExpenses223[[#This Row],[Vendor Response(0-5)]]</f>
        <v>0</v>
      </c>
      <c r="F421" s="54">
        <f>MonthlyExpenses223[[#This Row],[Vendor Response(0-5)]]</f>
        <v>0</v>
      </c>
      <c r="G421" s="54">
        <f>MonthlyExpenses223[[#This Row],[Vendor Response(0-5)]]</f>
        <v>0</v>
      </c>
      <c r="H421" s="54">
        <f>MonthlyExpenses223[[#This Row],[Vendor Response(0-5)]]</f>
        <v>0</v>
      </c>
    </row>
    <row r="422" spans="2:8" ht="15">
      <c r="B422" s="34" t="s">
        <v>355</v>
      </c>
      <c r="C422" s="33"/>
      <c r="D422" s="54">
        <f>MonthlyExpenses223[[#This Row],[Vendor Response(0-5)]]</f>
        <v>0</v>
      </c>
      <c r="E422" s="54">
        <f>MonthlyExpenses223[[#This Row],[Vendor Response(0-5)]]</f>
        <v>0</v>
      </c>
      <c r="F422" s="54">
        <f>MonthlyExpenses223[[#This Row],[Vendor Response(0-5)]]</f>
        <v>0</v>
      </c>
      <c r="G422" s="54">
        <f>MonthlyExpenses223[[#This Row],[Vendor Response(0-5)]]</f>
        <v>0</v>
      </c>
      <c r="H422" s="54">
        <f>MonthlyExpenses223[[#This Row],[Vendor Response(0-5)]]</f>
        <v>0</v>
      </c>
    </row>
    <row r="423" spans="2:8" ht="22.8">
      <c r="B423" s="34" t="s">
        <v>356</v>
      </c>
      <c r="C423" s="33"/>
      <c r="D423" s="54">
        <f>MonthlyExpenses223[[#This Row],[Vendor Response(0-5)]]</f>
        <v>0</v>
      </c>
      <c r="E423" s="54">
        <f>MonthlyExpenses223[[#This Row],[Vendor Response(0-5)]]</f>
        <v>0</v>
      </c>
      <c r="F423" s="54">
        <f>MonthlyExpenses223[[#This Row],[Vendor Response(0-5)]]</f>
        <v>0</v>
      </c>
      <c r="G423" s="54">
        <f>MonthlyExpenses223[[#This Row],[Vendor Response(0-5)]]</f>
        <v>0</v>
      </c>
      <c r="H423" s="54">
        <f>MonthlyExpenses223[[#This Row],[Vendor Response(0-5)]]</f>
        <v>0</v>
      </c>
    </row>
    <row r="424" spans="2:8" ht="22.8">
      <c r="B424" s="34" t="s">
        <v>357</v>
      </c>
      <c r="C424" s="33"/>
      <c r="D424" s="54">
        <f>MonthlyExpenses223[[#This Row],[Vendor Response(0-5)]]</f>
        <v>0</v>
      </c>
      <c r="E424" s="54">
        <f>MonthlyExpenses223[[#This Row],[Vendor Response(0-5)]]</f>
        <v>0</v>
      </c>
      <c r="F424" s="54">
        <f>MonthlyExpenses223[[#This Row],[Vendor Response(0-5)]]</f>
        <v>0</v>
      </c>
      <c r="G424" s="54">
        <f>MonthlyExpenses223[[#This Row],[Vendor Response(0-5)]]</f>
        <v>0</v>
      </c>
      <c r="H424" s="54">
        <f>MonthlyExpenses223[[#This Row],[Vendor Response(0-5)]]</f>
        <v>0</v>
      </c>
    </row>
    <row r="425" spans="2:8" ht="15">
      <c r="B425" s="34" t="s">
        <v>358</v>
      </c>
      <c r="C425" s="33"/>
      <c r="D425" s="54">
        <f>MonthlyExpenses223[[#This Row],[Vendor Response(0-5)]]</f>
        <v>0</v>
      </c>
      <c r="E425" s="54">
        <f>MonthlyExpenses223[[#This Row],[Vendor Response(0-5)]]</f>
        <v>0</v>
      </c>
      <c r="F425" s="54">
        <f>MonthlyExpenses223[[#This Row],[Vendor Response(0-5)]]</f>
        <v>0</v>
      </c>
      <c r="G425" s="54">
        <f>MonthlyExpenses223[[#This Row],[Vendor Response(0-5)]]</f>
        <v>0</v>
      </c>
      <c r="H425" s="54">
        <f>MonthlyExpenses223[[#This Row],[Vendor Response(0-5)]]</f>
        <v>0</v>
      </c>
    </row>
    <row r="426" spans="2:8" ht="15">
      <c r="B426" s="34" t="s">
        <v>359</v>
      </c>
      <c r="C426" s="33"/>
      <c r="D426" s="54">
        <f>MonthlyExpenses223[[#This Row],[Vendor Response(0-5)]]</f>
        <v>0</v>
      </c>
      <c r="E426" s="54">
        <f>MonthlyExpenses223[[#This Row],[Vendor Response(0-5)]]</f>
        <v>0</v>
      </c>
      <c r="F426" s="54">
        <f>MonthlyExpenses223[[#This Row],[Vendor Response(0-5)]]</f>
        <v>0</v>
      </c>
      <c r="G426" s="54">
        <f>MonthlyExpenses223[[#This Row],[Vendor Response(0-5)]]</f>
        <v>0</v>
      </c>
      <c r="H426" s="54">
        <f>MonthlyExpenses223[[#This Row],[Vendor Response(0-5)]]</f>
        <v>0</v>
      </c>
    </row>
    <row r="427" spans="2:8" ht="15">
      <c r="B427" s="34" t="s">
        <v>360</v>
      </c>
      <c r="C427" s="33"/>
      <c r="D427" s="54">
        <f>MonthlyExpenses223[[#This Row],[Vendor Response(0-5)]]</f>
        <v>0</v>
      </c>
      <c r="E427" s="54">
        <f>MonthlyExpenses223[[#This Row],[Vendor Response(0-5)]]</f>
        <v>0</v>
      </c>
      <c r="F427" s="54">
        <f>MonthlyExpenses223[[#This Row],[Vendor Response(0-5)]]</f>
        <v>0</v>
      </c>
      <c r="G427" s="54">
        <f>MonthlyExpenses223[[#This Row],[Vendor Response(0-5)]]</f>
        <v>0</v>
      </c>
      <c r="H427" s="54">
        <f>MonthlyExpenses223[[#This Row],[Vendor Response(0-5)]]</f>
        <v>0</v>
      </c>
    </row>
    <row r="428" spans="2:8" ht="15">
      <c r="B428" s="34" t="s">
        <v>361</v>
      </c>
      <c r="C428" s="33"/>
      <c r="D428" s="54">
        <f>MonthlyExpenses223[[#This Row],[Vendor Response(0-5)]]</f>
        <v>0</v>
      </c>
      <c r="E428" s="54">
        <f>MonthlyExpenses223[[#This Row],[Vendor Response(0-5)]]</f>
        <v>0</v>
      </c>
      <c r="F428" s="54">
        <f>MonthlyExpenses223[[#This Row],[Vendor Response(0-5)]]</f>
        <v>0</v>
      </c>
      <c r="G428" s="54">
        <f>MonthlyExpenses223[[#This Row],[Vendor Response(0-5)]]</f>
        <v>0</v>
      </c>
      <c r="H428" s="54">
        <f>MonthlyExpenses223[[#This Row],[Vendor Response(0-5)]]</f>
        <v>0</v>
      </c>
    </row>
    <row r="429" spans="2:8" ht="15">
      <c r="B429" s="34" t="s">
        <v>362</v>
      </c>
      <c r="C429" s="33"/>
      <c r="D429" s="54">
        <f>MonthlyExpenses223[[#This Row],[Vendor Response(0-5)]]</f>
        <v>0</v>
      </c>
      <c r="E429" s="54">
        <f>MonthlyExpenses223[[#This Row],[Vendor Response(0-5)]]</f>
        <v>0</v>
      </c>
      <c r="F429" s="54">
        <f>MonthlyExpenses223[[#This Row],[Vendor Response(0-5)]]</f>
        <v>0</v>
      </c>
      <c r="G429" s="54">
        <f>MonthlyExpenses223[[#This Row],[Vendor Response(0-5)]]</f>
        <v>0</v>
      </c>
      <c r="H429" s="54">
        <f>MonthlyExpenses223[[#This Row],[Vendor Response(0-5)]]</f>
        <v>0</v>
      </c>
    </row>
    <row r="430" spans="2:8" ht="15">
      <c r="B430" s="34" t="s">
        <v>363</v>
      </c>
      <c r="C430" s="33"/>
      <c r="D430" s="54">
        <f>MonthlyExpenses223[[#This Row],[Vendor Response(0-5)]]</f>
        <v>0</v>
      </c>
      <c r="E430" s="54">
        <f>MonthlyExpenses223[[#This Row],[Vendor Response(0-5)]]</f>
        <v>0</v>
      </c>
      <c r="F430" s="54">
        <f>MonthlyExpenses223[[#This Row],[Vendor Response(0-5)]]</f>
        <v>0</v>
      </c>
      <c r="G430" s="54">
        <f>MonthlyExpenses223[[#This Row],[Vendor Response(0-5)]]</f>
        <v>0</v>
      </c>
      <c r="H430" s="54">
        <f>MonthlyExpenses223[[#This Row],[Vendor Response(0-5)]]</f>
        <v>0</v>
      </c>
    </row>
    <row r="431" spans="2:8" ht="22.8">
      <c r="B431" s="34" t="s">
        <v>364</v>
      </c>
      <c r="C431" s="33"/>
      <c r="D431" s="54">
        <f>MonthlyExpenses223[[#This Row],[Vendor Response(0-5)]]</f>
        <v>0</v>
      </c>
      <c r="E431" s="54">
        <f>MonthlyExpenses223[[#This Row],[Vendor Response(0-5)]]</f>
        <v>0</v>
      </c>
      <c r="F431" s="54">
        <f>MonthlyExpenses223[[#This Row],[Vendor Response(0-5)]]</f>
        <v>0</v>
      </c>
      <c r="G431" s="54">
        <f>MonthlyExpenses223[[#This Row],[Vendor Response(0-5)]]</f>
        <v>0</v>
      </c>
      <c r="H431" s="54">
        <f>MonthlyExpenses223[[#This Row],[Vendor Response(0-5)]]</f>
        <v>0</v>
      </c>
    </row>
    <row r="432" spans="2:8" ht="15">
      <c r="B432" s="34" t="s">
        <v>365</v>
      </c>
      <c r="C432" s="33"/>
      <c r="D432" s="54">
        <f>MonthlyExpenses223[[#This Row],[Vendor Response(0-5)]]</f>
        <v>0</v>
      </c>
      <c r="E432" s="54">
        <f>MonthlyExpenses223[[#This Row],[Vendor Response(0-5)]]</f>
        <v>0</v>
      </c>
      <c r="F432" s="54">
        <f>MonthlyExpenses223[[#This Row],[Vendor Response(0-5)]]</f>
        <v>0</v>
      </c>
      <c r="G432" s="54">
        <f>MonthlyExpenses223[[#This Row],[Vendor Response(0-5)]]</f>
        <v>0</v>
      </c>
      <c r="H432" s="54">
        <f>MonthlyExpenses223[[#This Row],[Vendor Response(0-5)]]</f>
        <v>0</v>
      </c>
    </row>
    <row r="433" spans="2:8" ht="15">
      <c r="B433" s="34" t="s">
        <v>366</v>
      </c>
      <c r="C433" s="33"/>
      <c r="D433" s="54">
        <f>MonthlyExpenses223[[#This Row],[Vendor Response(0-5)]]</f>
        <v>0</v>
      </c>
      <c r="E433" s="54">
        <f>MonthlyExpenses223[[#This Row],[Vendor Response(0-5)]]</f>
        <v>0</v>
      </c>
      <c r="F433" s="54">
        <f>MonthlyExpenses223[[#This Row],[Vendor Response(0-5)]]</f>
        <v>0</v>
      </c>
      <c r="G433" s="54">
        <f>MonthlyExpenses223[[#This Row],[Vendor Response(0-5)]]</f>
        <v>0</v>
      </c>
      <c r="H433" s="54">
        <f>MonthlyExpenses223[[#This Row],[Vendor Response(0-5)]]</f>
        <v>0</v>
      </c>
    </row>
    <row r="434" spans="2:8" ht="15">
      <c r="B434" s="34" t="s">
        <v>367</v>
      </c>
      <c r="C434" s="33"/>
      <c r="D434" s="54">
        <f>MonthlyExpenses223[[#This Row],[Vendor Response(0-5)]]</f>
        <v>0</v>
      </c>
      <c r="E434" s="54">
        <f>MonthlyExpenses223[[#This Row],[Vendor Response(0-5)]]</f>
        <v>0</v>
      </c>
      <c r="F434" s="54">
        <f>MonthlyExpenses223[[#This Row],[Vendor Response(0-5)]]</f>
        <v>0</v>
      </c>
      <c r="G434" s="54">
        <f>MonthlyExpenses223[[#This Row],[Vendor Response(0-5)]]</f>
        <v>0</v>
      </c>
      <c r="H434" s="54">
        <f>MonthlyExpenses223[[#This Row],[Vendor Response(0-5)]]</f>
        <v>0</v>
      </c>
    </row>
    <row r="435" spans="2:8" ht="15">
      <c r="B435" s="34" t="s">
        <v>368</v>
      </c>
      <c r="C435" s="33"/>
      <c r="D435" s="54">
        <f>MonthlyExpenses223[[#This Row],[Vendor Response(0-5)]]</f>
        <v>0</v>
      </c>
      <c r="E435" s="54">
        <f>MonthlyExpenses223[[#This Row],[Vendor Response(0-5)]]</f>
        <v>0</v>
      </c>
      <c r="F435" s="54">
        <f>MonthlyExpenses223[[#This Row],[Vendor Response(0-5)]]</f>
        <v>0</v>
      </c>
      <c r="G435" s="54">
        <f>MonthlyExpenses223[[#This Row],[Vendor Response(0-5)]]</f>
        <v>0</v>
      </c>
      <c r="H435" s="54">
        <f>MonthlyExpenses223[[#This Row],[Vendor Response(0-5)]]</f>
        <v>0</v>
      </c>
    </row>
    <row r="436" spans="2:8" ht="15">
      <c r="B436" s="34" t="s">
        <v>369</v>
      </c>
      <c r="C436" s="33"/>
      <c r="D436" s="54">
        <f>MonthlyExpenses223[[#This Row],[Vendor Response(0-5)]]</f>
        <v>0</v>
      </c>
      <c r="E436" s="54">
        <f>MonthlyExpenses223[[#This Row],[Vendor Response(0-5)]]</f>
        <v>0</v>
      </c>
      <c r="F436" s="54">
        <f>MonthlyExpenses223[[#This Row],[Vendor Response(0-5)]]</f>
        <v>0</v>
      </c>
      <c r="G436" s="54">
        <f>MonthlyExpenses223[[#This Row],[Vendor Response(0-5)]]</f>
        <v>0</v>
      </c>
      <c r="H436" s="54">
        <f>MonthlyExpenses223[[#This Row],[Vendor Response(0-5)]]</f>
        <v>0</v>
      </c>
    </row>
    <row r="437" spans="2:8" ht="15">
      <c r="B437" s="34" t="s">
        <v>370</v>
      </c>
      <c r="C437" s="33"/>
      <c r="D437" s="54">
        <f>MonthlyExpenses223[[#This Row],[Vendor Response(0-5)]]</f>
        <v>0</v>
      </c>
      <c r="E437" s="54">
        <f>MonthlyExpenses223[[#This Row],[Vendor Response(0-5)]]</f>
        <v>0</v>
      </c>
      <c r="F437" s="54">
        <f>MonthlyExpenses223[[#This Row],[Vendor Response(0-5)]]</f>
        <v>0</v>
      </c>
      <c r="G437" s="54">
        <f>MonthlyExpenses223[[#This Row],[Vendor Response(0-5)]]</f>
        <v>0</v>
      </c>
      <c r="H437" s="54">
        <f>MonthlyExpenses223[[#This Row],[Vendor Response(0-5)]]</f>
        <v>0</v>
      </c>
    </row>
    <row r="438" spans="2:8" ht="22.8">
      <c r="B438" s="34" t="s">
        <v>371</v>
      </c>
      <c r="C438" s="33"/>
      <c r="D438" s="54">
        <f>MonthlyExpenses223[[#This Row],[Vendor Response(0-5)]]</f>
        <v>0</v>
      </c>
      <c r="E438" s="54">
        <f>MonthlyExpenses223[[#This Row],[Vendor Response(0-5)]]</f>
        <v>0</v>
      </c>
      <c r="F438" s="54">
        <f>MonthlyExpenses223[[#This Row],[Vendor Response(0-5)]]</f>
        <v>0</v>
      </c>
      <c r="G438" s="54">
        <f>MonthlyExpenses223[[#This Row],[Vendor Response(0-5)]]</f>
        <v>0</v>
      </c>
      <c r="H438" s="54">
        <f>MonthlyExpenses223[[#This Row],[Vendor Response(0-5)]]</f>
        <v>0</v>
      </c>
    </row>
    <row r="439" spans="2:8" ht="22.8">
      <c r="B439" s="34" t="s">
        <v>372</v>
      </c>
      <c r="C439" s="33"/>
      <c r="D439" s="54">
        <f>MonthlyExpenses223[[#This Row],[Vendor Response(0-5)]]</f>
        <v>0</v>
      </c>
      <c r="E439" s="54">
        <f>MonthlyExpenses223[[#This Row],[Vendor Response(0-5)]]</f>
        <v>0</v>
      </c>
      <c r="F439" s="54">
        <f>MonthlyExpenses223[[#This Row],[Vendor Response(0-5)]]</f>
        <v>0</v>
      </c>
      <c r="G439" s="54">
        <f>MonthlyExpenses223[[#This Row],[Vendor Response(0-5)]]</f>
        <v>0</v>
      </c>
      <c r="H439" s="54">
        <f>MonthlyExpenses223[[#This Row],[Vendor Response(0-5)]]</f>
        <v>0</v>
      </c>
    </row>
    <row r="440" spans="2:8" ht="22.8">
      <c r="B440" s="34" t="s">
        <v>373</v>
      </c>
      <c r="C440" s="33"/>
      <c r="D440" s="54">
        <f>MonthlyExpenses223[[#This Row],[Vendor Response(0-5)]]</f>
        <v>0</v>
      </c>
      <c r="E440" s="54">
        <f>MonthlyExpenses223[[#This Row],[Vendor Response(0-5)]]</f>
        <v>0</v>
      </c>
      <c r="F440" s="54">
        <f>MonthlyExpenses223[[#This Row],[Vendor Response(0-5)]]</f>
        <v>0</v>
      </c>
      <c r="G440" s="54">
        <f>MonthlyExpenses223[[#This Row],[Vendor Response(0-5)]]</f>
        <v>0</v>
      </c>
      <c r="H440" s="54">
        <f>MonthlyExpenses223[[#This Row],[Vendor Response(0-5)]]</f>
        <v>0</v>
      </c>
    </row>
    <row r="441" spans="2:8" ht="22.8">
      <c r="B441" s="34" t="s">
        <v>374</v>
      </c>
      <c r="C441" s="33"/>
      <c r="D441" s="54">
        <f>MonthlyExpenses223[[#This Row],[Vendor Response(0-5)]]</f>
        <v>0</v>
      </c>
      <c r="E441" s="54">
        <f>MonthlyExpenses223[[#This Row],[Vendor Response(0-5)]]</f>
        <v>0</v>
      </c>
      <c r="F441" s="54">
        <f>MonthlyExpenses223[[#This Row],[Vendor Response(0-5)]]</f>
        <v>0</v>
      </c>
      <c r="G441" s="54">
        <f>MonthlyExpenses223[[#This Row],[Vendor Response(0-5)]]</f>
        <v>0</v>
      </c>
      <c r="H441" s="54">
        <f>MonthlyExpenses223[[#This Row],[Vendor Response(0-5)]]</f>
        <v>0</v>
      </c>
    </row>
    <row r="442" spans="2:8" ht="22.8">
      <c r="B442" s="34" t="s">
        <v>375</v>
      </c>
      <c r="C442" s="33"/>
      <c r="D442" s="54">
        <f>MonthlyExpenses223[[#This Row],[Vendor Response(0-5)]]</f>
        <v>0</v>
      </c>
      <c r="E442" s="54">
        <f>MonthlyExpenses223[[#This Row],[Vendor Response(0-5)]]</f>
        <v>0</v>
      </c>
      <c r="F442" s="54">
        <f>MonthlyExpenses223[[#This Row],[Vendor Response(0-5)]]</f>
        <v>0</v>
      </c>
      <c r="G442" s="54">
        <f>MonthlyExpenses223[[#This Row],[Vendor Response(0-5)]]</f>
        <v>0</v>
      </c>
      <c r="H442" s="54">
        <f>MonthlyExpenses223[[#This Row],[Vendor Response(0-5)]]</f>
        <v>0</v>
      </c>
    </row>
    <row r="443" spans="2:8" ht="15">
      <c r="B443" s="34" t="s">
        <v>369</v>
      </c>
      <c r="C443" s="33"/>
      <c r="D443" s="54">
        <f>MonthlyExpenses223[[#This Row],[Vendor Response(0-5)]]</f>
        <v>0</v>
      </c>
      <c r="E443" s="54">
        <f>MonthlyExpenses223[[#This Row],[Vendor Response(0-5)]]</f>
        <v>0</v>
      </c>
      <c r="F443" s="54">
        <f>MonthlyExpenses223[[#This Row],[Vendor Response(0-5)]]</f>
        <v>0</v>
      </c>
      <c r="G443" s="54">
        <f>MonthlyExpenses223[[#This Row],[Vendor Response(0-5)]]</f>
        <v>0</v>
      </c>
      <c r="H443" s="54">
        <f>MonthlyExpenses223[[#This Row],[Vendor Response(0-5)]]</f>
        <v>0</v>
      </c>
    </row>
    <row r="444" spans="2:8" ht="28.5" customHeight="1">
      <c r="B444" s="30" t="s">
        <v>94</v>
      </c>
      <c r="C444" s="31">
        <f>SUM(C412:C443)</f>
        <v>0</v>
      </c>
      <c r="D444" s="55">
        <f>SUM(C412:C443)/((COUNT(C412:C443)+ COUNTBLANK(C412:C443))*5)*100</f>
        <v>0</v>
      </c>
      <c r="E444" s="55">
        <f>SUM(C412:C443)/((COUNT(C412:C443)+ COUNTBLANK(C412:C443))*5)*100</f>
        <v>0</v>
      </c>
      <c r="F444" s="55">
        <f>SUM(C412:C443)/((COUNT(C412:C443)+ COUNTBLANK(C412:C443))*5)*100</f>
        <v>0</v>
      </c>
      <c r="G444" s="55">
        <f>SUM(C412:C443)/((COUNT(C412:C443)+ COUNTBLANK(C412:C443))*5)*100</f>
        <v>0</v>
      </c>
      <c r="H444" s="55">
        <f>SUM(C412:C443)/((COUNT(C412:C443)+ COUNTBLANK(C412:C443))*5)*100</f>
        <v>0</v>
      </c>
    </row>
    <row r="445" spans="2:8" ht="24.75" customHeight="1">
      <c r="B445" s="45" t="s">
        <v>8</v>
      </c>
      <c r="C445" s="35" t="str">
        <f>CONCATENATE(SUM(C412:C443),"/",(COUNT(C412:C443)+COUNTBLANK(C412:C443))*5)</f>
        <v>0/155</v>
      </c>
      <c r="D445" s="131">
        <f>SUM(C412:C443)/((COUNT(C412:C443)+COUNTBLANK(C412:C443))*5)</f>
        <v>0</v>
      </c>
      <c r="E445" s="131"/>
      <c r="F445" s="131"/>
      <c r="G445" s="131"/>
      <c r="H445" s="131"/>
    </row>
  </sheetData>
  <mergeCells count="15">
    <mergeCell ref="D92:H92"/>
    <mergeCell ref="D118:H118"/>
    <mergeCell ref="D141:H141"/>
    <mergeCell ref="D158:H158"/>
    <mergeCell ref="D178:H178"/>
    <mergeCell ref="D445:H445"/>
    <mergeCell ref="D202:H202"/>
    <mergeCell ref="D230:H230"/>
    <mergeCell ref="D261:H261"/>
    <mergeCell ref="D385:H385"/>
    <mergeCell ref="D408:H408"/>
    <mergeCell ref="D286:H286"/>
    <mergeCell ref="D362:H362"/>
    <mergeCell ref="D309:H309"/>
    <mergeCell ref="D328:H328"/>
  </mergeCells>
  <conditionalFormatting sqref="O5">
    <cfRule type="dataBar" priority="578">
      <dataBar>
        <cfvo type="num" val="0"/>
        <cfvo type="num" val="1"/>
        <color rgb="FF63C384"/>
      </dataBar>
      <extLst>
        <ext xmlns:x14="http://schemas.microsoft.com/office/spreadsheetml/2009/9/main" uri="{B025F937-C7B1-47D3-B67F-A62EFF666E3E}">
          <x14:id>{9D84C08C-BF22-4919-ABDE-3A7E7C6583A2}</x14:id>
        </ext>
      </extLst>
    </cfRule>
  </conditionalFormatting>
  <conditionalFormatting sqref="O6">
    <cfRule type="dataBar" priority="565">
      <dataBar>
        <cfvo type="num" val="0"/>
        <cfvo type="num" val="1"/>
        <color rgb="FF63C384"/>
      </dataBar>
      <extLst>
        <ext xmlns:x14="http://schemas.microsoft.com/office/spreadsheetml/2009/9/main" uri="{B025F937-C7B1-47D3-B67F-A62EFF666E3E}">
          <x14:id>{66117679-D04E-4B36-8ADD-D594BF8369B9}</x14:id>
        </ext>
      </extLst>
    </cfRule>
  </conditionalFormatting>
  <conditionalFormatting sqref="D141:H141">
    <cfRule type="dataBar" priority="552">
      <dataBar>
        <cfvo type="num" val="0"/>
        <cfvo type="num" val="1"/>
        <color rgb="FF63C384"/>
      </dataBar>
      <extLst>
        <ext xmlns:x14="http://schemas.microsoft.com/office/spreadsheetml/2009/9/main" uri="{B025F937-C7B1-47D3-B67F-A62EFF666E3E}">
          <x14:id>{82D049C0-F9CF-4F95-A2E5-0A43E88C96EB}</x14:id>
        </ext>
      </extLst>
    </cfRule>
  </conditionalFormatting>
  <conditionalFormatting sqref="D118:H118">
    <cfRule type="dataBar" priority="551">
      <dataBar>
        <cfvo type="num" val="0"/>
        <cfvo type="num" val="1"/>
        <color rgb="FF63C384"/>
      </dataBar>
      <extLst>
        <ext xmlns:x14="http://schemas.microsoft.com/office/spreadsheetml/2009/9/main" uri="{B025F937-C7B1-47D3-B67F-A62EFF666E3E}">
          <x14:id>{D24ECB8E-631A-4B3F-A4A2-296B0718E037}</x14:id>
        </ext>
      </extLst>
    </cfRule>
  </conditionalFormatting>
  <conditionalFormatting sqref="D92:H92">
    <cfRule type="dataBar" priority="550">
      <dataBar>
        <cfvo type="num" val="0"/>
        <cfvo type="num" val="1"/>
        <color rgb="FF63C384"/>
      </dataBar>
      <extLst>
        <ext xmlns:x14="http://schemas.microsoft.com/office/spreadsheetml/2009/9/main" uri="{B025F937-C7B1-47D3-B67F-A62EFF666E3E}">
          <x14:id>{EE0910AB-8B74-4140-9A6D-D8EBD2646CD6}</x14:id>
        </ext>
      </extLst>
    </cfRule>
  </conditionalFormatting>
  <conditionalFormatting sqref="O7:O8">
    <cfRule type="dataBar" priority="549">
      <dataBar>
        <cfvo type="num" val="0"/>
        <cfvo type="num" val="1"/>
        <color rgb="FF63C384"/>
      </dataBar>
      <extLst>
        <ext xmlns:x14="http://schemas.microsoft.com/office/spreadsheetml/2009/9/main" uri="{B025F937-C7B1-47D3-B67F-A62EFF666E3E}">
          <x14:id>{B23B07F8-7C4B-4889-A145-8C922F0E05ED}</x14:id>
        </ext>
      </extLst>
    </cfRule>
  </conditionalFormatting>
  <conditionalFormatting sqref="D158:H158">
    <cfRule type="dataBar" priority="537">
      <dataBar>
        <cfvo type="num" val="0"/>
        <cfvo type="num" val="1"/>
        <color rgb="FF63C384"/>
      </dataBar>
      <extLst>
        <ext xmlns:x14="http://schemas.microsoft.com/office/spreadsheetml/2009/9/main" uri="{B025F937-C7B1-47D3-B67F-A62EFF666E3E}">
          <x14:id>{72CB116A-BEAD-420F-A0E8-76D7D546775F}</x14:id>
        </ext>
      </extLst>
    </cfRule>
  </conditionalFormatting>
  <conditionalFormatting sqref="D202:H202">
    <cfRule type="dataBar" priority="514">
      <dataBar>
        <cfvo type="num" val="0"/>
        <cfvo type="num" val="1"/>
        <color rgb="FF63C384"/>
      </dataBar>
      <extLst>
        <ext xmlns:x14="http://schemas.microsoft.com/office/spreadsheetml/2009/9/main" uri="{B025F937-C7B1-47D3-B67F-A62EFF666E3E}">
          <x14:id>{CE6A2BF5-FDC4-4403-B52A-E01E7B8A5373}</x14:id>
        </ext>
      </extLst>
    </cfRule>
  </conditionalFormatting>
  <conditionalFormatting sqref="D178:H178">
    <cfRule type="dataBar" priority="513">
      <dataBar>
        <cfvo type="num" val="0"/>
        <cfvo type="num" val="1"/>
        <color rgb="FF63C384"/>
      </dataBar>
      <extLst>
        <ext xmlns:x14="http://schemas.microsoft.com/office/spreadsheetml/2009/9/main" uri="{B025F937-C7B1-47D3-B67F-A62EFF666E3E}">
          <x14:id>{40889D86-9EE7-4E65-A5A5-E01D85F812DF}</x14:id>
        </ext>
      </extLst>
    </cfRule>
  </conditionalFormatting>
  <conditionalFormatting sqref="O9">
    <cfRule type="dataBar" priority="512">
      <dataBar>
        <cfvo type="num" val="0"/>
        <cfvo type="num" val="1"/>
        <color rgb="FF63C384"/>
      </dataBar>
      <extLst>
        <ext xmlns:x14="http://schemas.microsoft.com/office/spreadsheetml/2009/9/main" uri="{B025F937-C7B1-47D3-B67F-A62EFF666E3E}">
          <x14:id>{26DAA1A1-2269-4C0F-8575-14F37923CD2E}</x14:id>
        </ext>
      </extLst>
    </cfRule>
  </conditionalFormatting>
  <conditionalFormatting sqref="D230:H230">
    <cfRule type="dataBar" priority="500">
      <dataBar>
        <cfvo type="num" val="0"/>
        <cfvo type="num" val="1"/>
        <color rgb="FF63C384"/>
      </dataBar>
      <extLst>
        <ext xmlns:x14="http://schemas.microsoft.com/office/spreadsheetml/2009/9/main" uri="{B025F937-C7B1-47D3-B67F-A62EFF666E3E}">
          <x14:id>{725386F3-F293-485A-911B-F3F0311675A3}</x14:id>
        </ext>
      </extLst>
    </cfRule>
  </conditionalFormatting>
  <conditionalFormatting sqref="D261:H261">
    <cfRule type="dataBar" priority="488">
      <dataBar>
        <cfvo type="num" val="0"/>
        <cfvo type="num" val="1"/>
        <color rgb="FF63C384"/>
      </dataBar>
      <extLst>
        <ext xmlns:x14="http://schemas.microsoft.com/office/spreadsheetml/2009/9/main" uri="{B025F937-C7B1-47D3-B67F-A62EFF666E3E}">
          <x14:id>{550CD42C-C404-4337-875B-952BB3DCCCBD}</x14:id>
        </ext>
      </extLst>
    </cfRule>
  </conditionalFormatting>
  <conditionalFormatting sqref="O10">
    <cfRule type="dataBar" priority="487">
      <dataBar>
        <cfvo type="num" val="0"/>
        <cfvo type="num" val="1"/>
        <color rgb="FF63C384"/>
      </dataBar>
      <extLst>
        <ext xmlns:x14="http://schemas.microsoft.com/office/spreadsheetml/2009/9/main" uri="{B025F937-C7B1-47D3-B67F-A62EFF666E3E}">
          <x14:id>{A887DD32-6B85-4D7B-BB38-CEC800B3B80C}</x14:id>
        </ext>
      </extLst>
    </cfRule>
  </conditionalFormatting>
  <conditionalFormatting sqref="O11">
    <cfRule type="dataBar" priority="486">
      <dataBar>
        <cfvo type="num" val="0"/>
        <cfvo type="num" val="1"/>
        <color rgb="FF63C384"/>
      </dataBar>
      <extLst>
        <ext xmlns:x14="http://schemas.microsoft.com/office/spreadsheetml/2009/9/main" uri="{B025F937-C7B1-47D3-B67F-A62EFF666E3E}">
          <x14:id>{93794F0C-11AA-4740-8C98-DD9AA09F1733}</x14:id>
        </ext>
      </extLst>
    </cfRule>
  </conditionalFormatting>
  <conditionalFormatting sqref="D286:H286">
    <cfRule type="dataBar" priority="450">
      <dataBar>
        <cfvo type="num" val="0"/>
        <cfvo type="num" val="1"/>
        <color rgb="FF63C384"/>
      </dataBar>
      <extLst>
        <ext xmlns:x14="http://schemas.microsoft.com/office/spreadsheetml/2009/9/main" uri="{B025F937-C7B1-47D3-B67F-A62EFF666E3E}">
          <x14:id>{A0D4E2C3-6A5F-4CB7-AE36-0C6B0E367CB7}</x14:id>
        </ext>
      </extLst>
    </cfRule>
  </conditionalFormatting>
  <conditionalFormatting sqref="O12">
    <cfRule type="dataBar" priority="448">
      <dataBar>
        <cfvo type="num" val="0"/>
        <cfvo type="num" val="1"/>
        <color rgb="FF63C384"/>
      </dataBar>
      <extLst>
        <ext xmlns:x14="http://schemas.microsoft.com/office/spreadsheetml/2009/9/main" uri="{B025F937-C7B1-47D3-B67F-A62EFF666E3E}">
          <x14:id>{05BE8EC3-AD3A-4E1C-B670-C7EA9A6D7114}</x14:id>
        </ext>
      </extLst>
    </cfRule>
  </conditionalFormatting>
  <conditionalFormatting sqref="D328:H328">
    <cfRule type="dataBar" priority="425">
      <dataBar>
        <cfvo type="num" val="0"/>
        <cfvo type="num" val="1"/>
        <color rgb="FF63C384"/>
      </dataBar>
      <extLst>
        <ext xmlns:x14="http://schemas.microsoft.com/office/spreadsheetml/2009/9/main" uri="{B025F937-C7B1-47D3-B67F-A62EFF666E3E}">
          <x14:id>{C4A1BFB4-E0C7-42A2-B34E-E8D8F122024A}</x14:id>
        </ext>
      </extLst>
    </cfRule>
  </conditionalFormatting>
  <conditionalFormatting sqref="D309:H309">
    <cfRule type="dataBar" priority="424">
      <dataBar>
        <cfvo type="num" val="0"/>
        <cfvo type="num" val="1"/>
        <color rgb="FF63C384"/>
      </dataBar>
      <extLst>
        <ext xmlns:x14="http://schemas.microsoft.com/office/spreadsheetml/2009/9/main" uri="{B025F937-C7B1-47D3-B67F-A62EFF666E3E}">
          <x14:id>{32E3C37C-63A5-4B46-AFCC-EB16C3E65558}</x14:id>
        </ext>
      </extLst>
    </cfRule>
  </conditionalFormatting>
  <conditionalFormatting sqref="O13">
    <cfRule type="dataBar" priority="423">
      <dataBar>
        <cfvo type="num" val="0"/>
        <cfvo type="num" val="1"/>
        <color rgb="FF63C384"/>
      </dataBar>
      <extLst>
        <ext xmlns:x14="http://schemas.microsoft.com/office/spreadsheetml/2009/9/main" uri="{B025F937-C7B1-47D3-B67F-A62EFF666E3E}">
          <x14:id>{CFAC859A-F3C5-4CFA-BBB3-17456D238849}</x14:id>
        </ext>
      </extLst>
    </cfRule>
  </conditionalFormatting>
  <conditionalFormatting sqref="O14">
    <cfRule type="dataBar" priority="422">
      <dataBar>
        <cfvo type="num" val="0"/>
        <cfvo type="num" val="1"/>
        <color rgb="FF63C384"/>
      </dataBar>
      <extLst>
        <ext xmlns:x14="http://schemas.microsoft.com/office/spreadsheetml/2009/9/main" uri="{B025F937-C7B1-47D3-B67F-A62EFF666E3E}">
          <x14:id>{7FDEBB64-7F5D-49D6-9154-669A8096FE39}</x14:id>
        </ext>
      </extLst>
    </cfRule>
  </conditionalFormatting>
  <conditionalFormatting sqref="D362">
    <cfRule type="dataBar" priority="398">
      <dataBar>
        <cfvo type="num" val="0"/>
        <cfvo type="num" val="1"/>
        <color rgb="FF63C384"/>
      </dataBar>
      <extLst>
        <ext xmlns:x14="http://schemas.microsoft.com/office/spreadsheetml/2009/9/main" uri="{B025F937-C7B1-47D3-B67F-A62EFF666E3E}">
          <x14:id>{F36F1452-3FDB-4184-B339-B612A6B2C0CB}</x14:id>
        </ext>
      </extLst>
    </cfRule>
  </conditionalFormatting>
  <conditionalFormatting sqref="D385:H385">
    <cfRule type="dataBar" priority="374">
      <dataBar>
        <cfvo type="num" val="0"/>
        <cfvo type="num" val="1"/>
        <color rgb="FF63C384"/>
      </dataBar>
      <extLst>
        <ext xmlns:x14="http://schemas.microsoft.com/office/spreadsheetml/2009/9/main" uri="{B025F937-C7B1-47D3-B67F-A62EFF666E3E}">
          <x14:id>{7B39AE25-4843-4C09-8DB0-CED589CFEEAF}</x14:id>
        </ext>
      </extLst>
    </cfRule>
  </conditionalFormatting>
  <conditionalFormatting sqref="D408:H408">
    <cfRule type="dataBar" priority="362">
      <dataBar>
        <cfvo type="num" val="0"/>
        <cfvo type="num" val="1"/>
        <color rgb="FF63C384"/>
      </dataBar>
      <extLst>
        <ext xmlns:x14="http://schemas.microsoft.com/office/spreadsheetml/2009/9/main" uri="{B025F937-C7B1-47D3-B67F-A62EFF666E3E}">
          <x14:id>{65C1FDFA-D3B1-4508-8361-B5677BD157CC}</x14:id>
        </ext>
      </extLst>
    </cfRule>
  </conditionalFormatting>
  <conditionalFormatting sqref="O15:O17">
    <cfRule type="dataBar" priority="361">
      <dataBar>
        <cfvo type="num" val="0"/>
        <cfvo type="num" val="1"/>
        <color rgb="FF63C384"/>
      </dataBar>
      <extLst>
        <ext xmlns:x14="http://schemas.microsoft.com/office/spreadsheetml/2009/9/main" uri="{B025F937-C7B1-47D3-B67F-A62EFF666E3E}">
          <x14:id>{1621F745-B734-4ECD-960E-D91E42AB7D61}</x14:id>
        </ext>
      </extLst>
    </cfRule>
  </conditionalFormatting>
  <conditionalFormatting sqref="O19:O21">
    <cfRule type="dataBar" priority="358">
      <dataBar>
        <cfvo type="num" val="0"/>
        <cfvo type="num" val="1"/>
        <color rgb="FF4DA968"/>
      </dataBar>
      <extLst>
        <ext xmlns:x14="http://schemas.microsoft.com/office/spreadsheetml/2009/9/main" uri="{B025F937-C7B1-47D3-B67F-A62EFF666E3E}">
          <x14:id>{5D9906D1-4B3D-406A-B44F-A1D7E6807854}</x14:id>
        </ext>
      </extLst>
    </cfRule>
  </conditionalFormatting>
  <conditionalFormatting sqref="D445:H445">
    <cfRule type="dataBar" priority="141">
      <dataBar>
        <cfvo type="num" val="0"/>
        <cfvo type="num" val="1"/>
        <color rgb="FF63C384"/>
      </dataBar>
      <extLst>
        <ext xmlns:x14="http://schemas.microsoft.com/office/spreadsheetml/2009/9/main" uri="{B025F937-C7B1-47D3-B67F-A62EFF666E3E}">
          <x14:id>{05BEF8B6-AB48-40F7-8C25-57FE6096B3FF}</x14:id>
        </ext>
      </extLst>
    </cfRule>
  </conditionalFormatting>
  <conditionalFormatting sqref="O18">
    <cfRule type="dataBar" priority="140">
      <dataBar>
        <cfvo type="num" val="0"/>
        <cfvo type="num" val="1"/>
        <color rgb="FF63C384"/>
      </dataBar>
      <extLst>
        <ext xmlns:x14="http://schemas.microsoft.com/office/spreadsheetml/2009/9/main" uri="{B025F937-C7B1-47D3-B67F-A62EFF666E3E}">
          <x14:id>{304DA4EA-14F0-4C29-8B89-B4929FFB5F1B}</x14:id>
        </ext>
      </extLst>
    </cfRule>
  </conditionalFormatting>
  <printOptions horizontalCentered="1"/>
  <pageMargins left="0.5" right="0.5" top="0.5" bottom="0.5" header="0.3" footer="0.3"/>
  <pageSetup scale="96" fitToHeight="0" orientation="portrait" horizontalDpi="300" verticalDpi="200" r:id="rId1"/>
  <headerFooter differentFirst="1">
    <oddFooter>Page &amp;P of &amp;N</oddFooter>
  </headerFooter>
  <drawing r:id="rId2"/>
  <tableParts count="16">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s>
  <extLst>
    <ext xmlns:x14="http://schemas.microsoft.com/office/spreadsheetml/2009/9/main" uri="{78C0D931-6437-407d-A8EE-F0AAD7539E65}">
      <x14:conditionalFormattings>
        <x14:conditionalFormatting xmlns:xm="http://schemas.microsoft.com/office/excel/2006/main">
          <x14:cfRule type="dataBar" id="{9D84C08C-BF22-4919-ABDE-3A7E7C6583A2}">
            <x14:dataBar minLength="0" maxLength="100" gradient="0">
              <x14:cfvo type="num">
                <xm:f>0</xm:f>
              </x14:cfvo>
              <x14:cfvo type="num">
                <xm:f>1</xm:f>
              </x14:cfvo>
              <x14:negativeFillColor rgb="FFFF0000"/>
              <x14:axisColor rgb="FF000000"/>
            </x14:dataBar>
          </x14:cfRule>
          <xm:sqref>O5</xm:sqref>
        </x14:conditionalFormatting>
        <x14:conditionalFormatting xmlns:xm="http://schemas.microsoft.com/office/excel/2006/main">
          <x14:cfRule type="dataBar" id="{66117679-D04E-4B36-8ADD-D594BF8369B9}">
            <x14:dataBar minLength="0" maxLength="100" gradient="0">
              <x14:cfvo type="num">
                <xm:f>0</xm:f>
              </x14:cfvo>
              <x14:cfvo type="num">
                <xm:f>1</xm:f>
              </x14:cfvo>
              <x14:negativeFillColor rgb="FFFF0000"/>
              <x14:axisColor rgb="FF000000"/>
            </x14:dataBar>
          </x14:cfRule>
          <xm:sqref>O6</xm:sqref>
        </x14:conditionalFormatting>
        <x14:conditionalFormatting xmlns:xm="http://schemas.microsoft.com/office/excel/2006/main">
          <x14:cfRule type="dataBar" id="{82D049C0-F9CF-4F95-A2E5-0A43E88C96EB}">
            <x14:dataBar minLength="0" maxLength="100" gradient="0">
              <x14:cfvo type="num">
                <xm:f>0</xm:f>
              </x14:cfvo>
              <x14:cfvo type="num">
                <xm:f>1</xm:f>
              </x14:cfvo>
              <x14:negativeFillColor rgb="FFFF0000"/>
              <x14:axisColor rgb="FF000000"/>
            </x14:dataBar>
          </x14:cfRule>
          <xm:sqref>D141:H141</xm:sqref>
        </x14:conditionalFormatting>
        <x14:conditionalFormatting xmlns:xm="http://schemas.microsoft.com/office/excel/2006/main">
          <x14:cfRule type="dataBar" id="{D24ECB8E-631A-4B3F-A4A2-296B0718E037}">
            <x14:dataBar minLength="0" maxLength="100" gradient="0">
              <x14:cfvo type="num">
                <xm:f>0</xm:f>
              </x14:cfvo>
              <x14:cfvo type="num">
                <xm:f>1</xm:f>
              </x14:cfvo>
              <x14:negativeFillColor rgb="FFFF0000"/>
              <x14:axisColor rgb="FF000000"/>
            </x14:dataBar>
          </x14:cfRule>
          <xm:sqref>D118:H118</xm:sqref>
        </x14:conditionalFormatting>
        <x14:conditionalFormatting xmlns:xm="http://schemas.microsoft.com/office/excel/2006/main">
          <x14:cfRule type="dataBar" id="{EE0910AB-8B74-4140-9A6D-D8EBD2646CD6}">
            <x14:dataBar minLength="0" maxLength="100" gradient="0">
              <x14:cfvo type="num">
                <xm:f>0</xm:f>
              </x14:cfvo>
              <x14:cfvo type="num">
                <xm:f>1</xm:f>
              </x14:cfvo>
              <x14:negativeFillColor rgb="FFFF0000"/>
              <x14:axisColor rgb="FF000000"/>
            </x14:dataBar>
          </x14:cfRule>
          <xm:sqref>D92:H92</xm:sqref>
        </x14:conditionalFormatting>
        <x14:conditionalFormatting xmlns:xm="http://schemas.microsoft.com/office/excel/2006/main">
          <x14:cfRule type="dataBar" id="{B23B07F8-7C4B-4889-A145-8C922F0E05ED}">
            <x14:dataBar minLength="0" maxLength="100" gradient="0">
              <x14:cfvo type="num">
                <xm:f>0</xm:f>
              </x14:cfvo>
              <x14:cfvo type="num">
                <xm:f>1</xm:f>
              </x14:cfvo>
              <x14:negativeFillColor rgb="FFFF0000"/>
              <x14:axisColor rgb="FF000000"/>
            </x14:dataBar>
          </x14:cfRule>
          <xm:sqref>O7:O8</xm:sqref>
        </x14:conditionalFormatting>
        <x14:conditionalFormatting xmlns:xm="http://schemas.microsoft.com/office/excel/2006/main">
          <x14:cfRule type="dataBar" id="{72CB116A-BEAD-420F-A0E8-76D7D546775F}">
            <x14:dataBar minLength="0" maxLength="100" gradient="0">
              <x14:cfvo type="num">
                <xm:f>0</xm:f>
              </x14:cfvo>
              <x14:cfvo type="num">
                <xm:f>1</xm:f>
              </x14:cfvo>
              <x14:negativeFillColor rgb="FFFF0000"/>
              <x14:axisColor rgb="FF000000"/>
            </x14:dataBar>
          </x14:cfRule>
          <xm:sqref>D158:H158</xm:sqref>
        </x14:conditionalFormatting>
        <x14:conditionalFormatting xmlns:xm="http://schemas.microsoft.com/office/excel/2006/main">
          <x14:cfRule type="dataBar" id="{CE6A2BF5-FDC4-4403-B52A-E01E7B8A5373}">
            <x14:dataBar minLength="0" maxLength="100" gradient="0">
              <x14:cfvo type="num">
                <xm:f>0</xm:f>
              </x14:cfvo>
              <x14:cfvo type="num">
                <xm:f>1</xm:f>
              </x14:cfvo>
              <x14:negativeFillColor rgb="FFFF0000"/>
              <x14:axisColor rgb="FF000000"/>
            </x14:dataBar>
          </x14:cfRule>
          <xm:sqref>D202:H202</xm:sqref>
        </x14:conditionalFormatting>
        <x14:conditionalFormatting xmlns:xm="http://schemas.microsoft.com/office/excel/2006/main">
          <x14:cfRule type="dataBar" id="{40889D86-9EE7-4E65-A5A5-E01D85F812DF}">
            <x14:dataBar minLength="0" maxLength="100" gradient="0">
              <x14:cfvo type="num">
                <xm:f>0</xm:f>
              </x14:cfvo>
              <x14:cfvo type="num">
                <xm:f>1</xm:f>
              </x14:cfvo>
              <x14:negativeFillColor rgb="FFFF0000"/>
              <x14:axisColor rgb="FF000000"/>
            </x14:dataBar>
          </x14:cfRule>
          <xm:sqref>D178:H178</xm:sqref>
        </x14:conditionalFormatting>
        <x14:conditionalFormatting xmlns:xm="http://schemas.microsoft.com/office/excel/2006/main">
          <x14:cfRule type="dataBar" id="{26DAA1A1-2269-4C0F-8575-14F37923CD2E}">
            <x14:dataBar minLength="0" maxLength="100" gradient="0">
              <x14:cfvo type="num">
                <xm:f>0</xm:f>
              </x14:cfvo>
              <x14:cfvo type="num">
                <xm:f>1</xm:f>
              </x14:cfvo>
              <x14:negativeFillColor rgb="FFFF0000"/>
              <x14:axisColor rgb="FF000000"/>
            </x14:dataBar>
          </x14:cfRule>
          <xm:sqref>O9</xm:sqref>
        </x14:conditionalFormatting>
        <x14:conditionalFormatting xmlns:xm="http://schemas.microsoft.com/office/excel/2006/main">
          <x14:cfRule type="dataBar" id="{725386F3-F293-485A-911B-F3F0311675A3}">
            <x14:dataBar minLength="0" maxLength="100" gradient="0">
              <x14:cfvo type="num">
                <xm:f>0</xm:f>
              </x14:cfvo>
              <x14:cfvo type="num">
                <xm:f>1</xm:f>
              </x14:cfvo>
              <x14:negativeFillColor rgb="FFFF0000"/>
              <x14:axisColor rgb="FF000000"/>
            </x14:dataBar>
          </x14:cfRule>
          <xm:sqref>D230:H230</xm:sqref>
        </x14:conditionalFormatting>
        <x14:conditionalFormatting xmlns:xm="http://schemas.microsoft.com/office/excel/2006/main">
          <x14:cfRule type="dataBar" id="{550CD42C-C404-4337-875B-952BB3DCCCBD}">
            <x14:dataBar minLength="0" maxLength="100" gradient="0">
              <x14:cfvo type="num">
                <xm:f>0</xm:f>
              </x14:cfvo>
              <x14:cfvo type="num">
                <xm:f>1</xm:f>
              </x14:cfvo>
              <x14:negativeFillColor rgb="FFFF0000"/>
              <x14:axisColor rgb="FF000000"/>
            </x14:dataBar>
          </x14:cfRule>
          <xm:sqref>D261:H261</xm:sqref>
        </x14:conditionalFormatting>
        <x14:conditionalFormatting xmlns:xm="http://schemas.microsoft.com/office/excel/2006/main">
          <x14:cfRule type="dataBar" id="{A887DD32-6B85-4D7B-BB38-CEC800B3B80C}">
            <x14:dataBar minLength="0" maxLength="100" gradient="0">
              <x14:cfvo type="num">
                <xm:f>0</xm:f>
              </x14:cfvo>
              <x14:cfvo type="num">
                <xm:f>1</xm:f>
              </x14:cfvo>
              <x14:negativeFillColor rgb="FFFF0000"/>
              <x14:axisColor rgb="FF000000"/>
            </x14:dataBar>
          </x14:cfRule>
          <xm:sqref>O10</xm:sqref>
        </x14:conditionalFormatting>
        <x14:conditionalFormatting xmlns:xm="http://schemas.microsoft.com/office/excel/2006/main">
          <x14:cfRule type="dataBar" id="{93794F0C-11AA-4740-8C98-DD9AA09F1733}">
            <x14:dataBar minLength="0" maxLength="100" gradient="0">
              <x14:cfvo type="num">
                <xm:f>0</xm:f>
              </x14:cfvo>
              <x14:cfvo type="num">
                <xm:f>1</xm:f>
              </x14:cfvo>
              <x14:negativeFillColor rgb="FFFF0000"/>
              <x14:axisColor rgb="FF000000"/>
            </x14:dataBar>
          </x14:cfRule>
          <xm:sqref>O11</xm:sqref>
        </x14:conditionalFormatting>
        <x14:conditionalFormatting xmlns:xm="http://schemas.microsoft.com/office/excel/2006/main">
          <x14:cfRule type="dataBar" id="{A0D4E2C3-6A5F-4CB7-AE36-0C6B0E367CB7}">
            <x14:dataBar minLength="0" maxLength="100" gradient="0">
              <x14:cfvo type="num">
                <xm:f>0</xm:f>
              </x14:cfvo>
              <x14:cfvo type="num">
                <xm:f>1</xm:f>
              </x14:cfvo>
              <x14:negativeFillColor rgb="FFFF0000"/>
              <x14:axisColor rgb="FF000000"/>
            </x14:dataBar>
          </x14:cfRule>
          <xm:sqref>D286:H286</xm:sqref>
        </x14:conditionalFormatting>
        <x14:conditionalFormatting xmlns:xm="http://schemas.microsoft.com/office/excel/2006/main">
          <x14:cfRule type="dataBar" id="{05BE8EC3-AD3A-4E1C-B670-C7EA9A6D7114}">
            <x14:dataBar minLength="0" maxLength="100" gradient="0">
              <x14:cfvo type="num">
                <xm:f>0</xm:f>
              </x14:cfvo>
              <x14:cfvo type="num">
                <xm:f>1</xm:f>
              </x14:cfvo>
              <x14:negativeFillColor rgb="FFFF0000"/>
              <x14:axisColor rgb="FF000000"/>
            </x14:dataBar>
          </x14:cfRule>
          <xm:sqref>O12</xm:sqref>
        </x14:conditionalFormatting>
        <x14:conditionalFormatting xmlns:xm="http://schemas.microsoft.com/office/excel/2006/main">
          <x14:cfRule type="dataBar" id="{C4A1BFB4-E0C7-42A2-B34E-E8D8F122024A}">
            <x14:dataBar minLength="0" maxLength="100" gradient="0">
              <x14:cfvo type="num">
                <xm:f>0</xm:f>
              </x14:cfvo>
              <x14:cfvo type="num">
                <xm:f>1</xm:f>
              </x14:cfvo>
              <x14:negativeFillColor rgb="FFFF0000"/>
              <x14:axisColor rgb="FF000000"/>
            </x14:dataBar>
          </x14:cfRule>
          <xm:sqref>D328:H328</xm:sqref>
        </x14:conditionalFormatting>
        <x14:conditionalFormatting xmlns:xm="http://schemas.microsoft.com/office/excel/2006/main">
          <x14:cfRule type="dataBar" id="{32E3C37C-63A5-4B46-AFCC-EB16C3E65558}">
            <x14:dataBar minLength="0" maxLength="100" gradient="0">
              <x14:cfvo type="num">
                <xm:f>0</xm:f>
              </x14:cfvo>
              <x14:cfvo type="num">
                <xm:f>1</xm:f>
              </x14:cfvo>
              <x14:negativeFillColor rgb="FFFF0000"/>
              <x14:axisColor rgb="FF000000"/>
            </x14:dataBar>
          </x14:cfRule>
          <xm:sqref>D309:H309</xm:sqref>
        </x14:conditionalFormatting>
        <x14:conditionalFormatting xmlns:xm="http://schemas.microsoft.com/office/excel/2006/main">
          <x14:cfRule type="dataBar" id="{CFAC859A-F3C5-4CFA-BBB3-17456D238849}">
            <x14:dataBar minLength="0" maxLength="100" gradient="0">
              <x14:cfvo type="num">
                <xm:f>0</xm:f>
              </x14:cfvo>
              <x14:cfvo type="num">
                <xm:f>1</xm:f>
              </x14:cfvo>
              <x14:negativeFillColor rgb="FFFF0000"/>
              <x14:axisColor rgb="FF000000"/>
            </x14:dataBar>
          </x14:cfRule>
          <xm:sqref>O13</xm:sqref>
        </x14:conditionalFormatting>
        <x14:conditionalFormatting xmlns:xm="http://schemas.microsoft.com/office/excel/2006/main">
          <x14:cfRule type="dataBar" id="{7FDEBB64-7F5D-49D6-9154-669A8096FE39}">
            <x14:dataBar minLength="0" maxLength="100" gradient="0">
              <x14:cfvo type="num">
                <xm:f>0</xm:f>
              </x14:cfvo>
              <x14:cfvo type="num">
                <xm:f>1</xm:f>
              </x14:cfvo>
              <x14:negativeFillColor rgb="FFFF0000"/>
              <x14:axisColor rgb="FF000000"/>
            </x14:dataBar>
          </x14:cfRule>
          <xm:sqref>O14</xm:sqref>
        </x14:conditionalFormatting>
        <x14:conditionalFormatting xmlns:xm="http://schemas.microsoft.com/office/excel/2006/main">
          <x14:cfRule type="dataBar" id="{F36F1452-3FDB-4184-B339-B612A6B2C0CB}">
            <x14:dataBar minLength="0" maxLength="100" gradient="0">
              <x14:cfvo type="num">
                <xm:f>0</xm:f>
              </x14:cfvo>
              <x14:cfvo type="num">
                <xm:f>1</xm:f>
              </x14:cfvo>
              <x14:negativeFillColor rgb="FFFF0000"/>
              <x14:axisColor rgb="FF000000"/>
            </x14:dataBar>
          </x14:cfRule>
          <xm:sqref>D362</xm:sqref>
        </x14:conditionalFormatting>
        <x14:conditionalFormatting xmlns:xm="http://schemas.microsoft.com/office/excel/2006/main">
          <x14:cfRule type="dataBar" id="{7B39AE25-4843-4C09-8DB0-CED589CFEEAF}">
            <x14:dataBar minLength="0" maxLength="100" gradient="0">
              <x14:cfvo type="num">
                <xm:f>0</xm:f>
              </x14:cfvo>
              <x14:cfvo type="num">
                <xm:f>1</xm:f>
              </x14:cfvo>
              <x14:negativeFillColor rgb="FFFF0000"/>
              <x14:axisColor rgb="FF000000"/>
            </x14:dataBar>
          </x14:cfRule>
          <xm:sqref>D385:H385</xm:sqref>
        </x14:conditionalFormatting>
        <x14:conditionalFormatting xmlns:xm="http://schemas.microsoft.com/office/excel/2006/main">
          <x14:cfRule type="dataBar" id="{65C1FDFA-D3B1-4508-8361-B5677BD157CC}">
            <x14:dataBar minLength="0" maxLength="100" gradient="0">
              <x14:cfvo type="num">
                <xm:f>0</xm:f>
              </x14:cfvo>
              <x14:cfvo type="num">
                <xm:f>1</xm:f>
              </x14:cfvo>
              <x14:negativeFillColor rgb="FFFF0000"/>
              <x14:axisColor rgb="FF000000"/>
            </x14:dataBar>
          </x14:cfRule>
          <xm:sqref>D408:H408</xm:sqref>
        </x14:conditionalFormatting>
        <x14:conditionalFormatting xmlns:xm="http://schemas.microsoft.com/office/excel/2006/main">
          <x14:cfRule type="dataBar" id="{1621F745-B734-4ECD-960E-D91E42AB7D61}">
            <x14:dataBar minLength="0" maxLength="100" gradient="0">
              <x14:cfvo type="num">
                <xm:f>0</xm:f>
              </x14:cfvo>
              <x14:cfvo type="num">
                <xm:f>1</xm:f>
              </x14:cfvo>
              <x14:negativeFillColor rgb="FFFF0000"/>
              <x14:axisColor rgb="FF000000"/>
            </x14:dataBar>
          </x14:cfRule>
          <xm:sqref>O15:O17</xm:sqref>
        </x14:conditionalFormatting>
        <x14:conditionalFormatting xmlns:xm="http://schemas.microsoft.com/office/excel/2006/main">
          <x14:cfRule type="dataBar" id="{5D9906D1-4B3D-406A-B44F-A1D7E6807854}">
            <x14:dataBar minLength="0" maxLength="100" gradient="0">
              <x14:cfvo type="num">
                <xm:f>0</xm:f>
              </x14:cfvo>
              <x14:cfvo type="num">
                <xm:f>1</xm:f>
              </x14:cfvo>
              <x14:negativeFillColor rgb="FFFF0000"/>
              <x14:axisColor rgb="FF000000"/>
            </x14:dataBar>
          </x14:cfRule>
          <xm:sqref>O19:O21</xm:sqref>
        </x14:conditionalFormatting>
        <x14:conditionalFormatting xmlns:xm="http://schemas.microsoft.com/office/excel/2006/main">
          <x14:cfRule type="dataBar" id="{05BEF8B6-AB48-40F7-8C25-57FE6096B3FF}">
            <x14:dataBar minLength="0" maxLength="100" gradient="0">
              <x14:cfvo type="num">
                <xm:f>0</xm:f>
              </x14:cfvo>
              <x14:cfvo type="num">
                <xm:f>1</xm:f>
              </x14:cfvo>
              <x14:negativeFillColor rgb="FFFF0000"/>
              <x14:axisColor rgb="FF000000"/>
            </x14:dataBar>
          </x14:cfRule>
          <xm:sqref>D445:H445</xm:sqref>
        </x14:conditionalFormatting>
        <x14:conditionalFormatting xmlns:xm="http://schemas.microsoft.com/office/excel/2006/main">
          <x14:cfRule type="dataBar" id="{304DA4EA-14F0-4C29-8B89-B4929FFB5F1B}">
            <x14:dataBar minLength="0" maxLength="100" gradient="0">
              <x14:cfvo type="num">
                <xm:f>0</xm:f>
              </x14:cfvo>
              <x14:cfvo type="num">
                <xm:f>1</xm:f>
              </x14:cfvo>
              <x14:negativeFillColor rgb="FFFF0000"/>
              <x14:axisColor rgb="FF000000"/>
            </x14:dataBar>
          </x14:cfRule>
          <xm:sqref>O18</xm:sqref>
        </x14:conditionalFormatting>
        <x14:conditionalFormatting xmlns:xm="http://schemas.microsoft.com/office/excel/2006/main">
          <x14:cfRule type="iconSet" priority="630" id="{CD65C190-B8AC-46F0-92EA-D333810D3D24}">
            <x14:iconSet iconSet="3Stars" showValue="0">
              <x14:cfvo type="percent">
                <xm:f>0</xm:f>
              </x14:cfvo>
              <x14:cfvo type="num">
                <xm:f>0.5</xm:f>
              </x14:cfvo>
              <x14:cfvo type="num">
                <xm:f>1</xm:f>
              </x14:cfvo>
            </x14:iconSet>
          </x14:cfRule>
          <xm:sqref>D25:D39 D76:D90 D41:D74</xm:sqref>
        </x14:conditionalFormatting>
        <x14:conditionalFormatting xmlns:xm="http://schemas.microsoft.com/office/excel/2006/main">
          <x14:cfRule type="iconSet" priority="629" id="{9D10A5D2-E594-4044-A28E-3EE667D2A063}">
            <x14:iconSet iconSet="3Stars" showValue="0">
              <x14:cfvo type="percent">
                <xm:f>0</xm:f>
              </x14:cfvo>
              <x14:cfvo type="num">
                <xm:f>1.5</xm:f>
              </x14:cfvo>
              <x14:cfvo type="num">
                <xm:f>2</xm:f>
              </x14:cfvo>
            </x14:iconSet>
          </x14:cfRule>
          <xm:sqref>E25:E39 E76:E90 E41:E74</xm:sqref>
        </x14:conditionalFormatting>
        <x14:conditionalFormatting xmlns:xm="http://schemas.microsoft.com/office/excel/2006/main">
          <x14:cfRule type="iconSet" priority="628" id="{16AD2254-7021-4F26-BD9F-403F394C971E}">
            <x14:iconSet iconSet="3Stars" showValue="0">
              <x14:cfvo type="percent">
                <xm:f>0</xm:f>
              </x14:cfvo>
              <x14:cfvo type="num">
                <xm:f>2.5</xm:f>
              </x14:cfvo>
              <x14:cfvo type="num">
                <xm:f>3</xm:f>
              </x14:cfvo>
            </x14:iconSet>
          </x14:cfRule>
          <xm:sqref>F25:F39 F76:F90 F41:F74</xm:sqref>
        </x14:conditionalFormatting>
        <x14:conditionalFormatting xmlns:xm="http://schemas.microsoft.com/office/excel/2006/main">
          <x14:cfRule type="iconSet" priority="627" id="{25B7FA27-2926-4220-83FF-E0B7F8B30F20}">
            <x14:iconSet iconSet="3Stars" showValue="0">
              <x14:cfvo type="percent">
                <xm:f>0</xm:f>
              </x14:cfvo>
              <x14:cfvo type="num">
                <xm:f>3.5</xm:f>
              </x14:cfvo>
              <x14:cfvo type="num">
                <xm:f>4</xm:f>
              </x14:cfvo>
            </x14:iconSet>
          </x14:cfRule>
          <xm:sqref>G25:G39 G76:G90 G41:G74</xm:sqref>
        </x14:conditionalFormatting>
        <x14:conditionalFormatting xmlns:xm="http://schemas.microsoft.com/office/excel/2006/main">
          <x14:cfRule type="iconSet" priority="626" id="{61FA4F77-1C88-4B69-BCFF-B6EDAAA1DC2F}">
            <x14:iconSet iconSet="3Stars" showValue="0">
              <x14:cfvo type="percent">
                <xm:f>0</xm:f>
              </x14:cfvo>
              <x14:cfvo type="num">
                <xm:f>4.5</xm:f>
              </x14:cfvo>
              <x14:cfvo type="num">
                <xm:f>5</xm:f>
              </x14:cfvo>
            </x14:iconSet>
          </x14:cfRule>
          <xm:sqref>H25:H39 H76:H90 H41:H74</xm:sqref>
        </x14:conditionalFormatting>
        <x14:conditionalFormatting xmlns:xm="http://schemas.microsoft.com/office/excel/2006/main">
          <x14:cfRule type="iconSet" priority="620" id="{9E968FE1-16DE-40FD-8530-3122571EE3B6}">
            <x14:iconSet iconSet="3Stars" showValue="0">
              <x14:cfvo type="percent">
                <xm:f>0</xm:f>
              </x14:cfvo>
              <x14:cfvo type="num">
                <xm:f>0.5</xm:f>
              </x14:cfvo>
              <x14:cfvo type="num">
                <xm:f>1</xm:f>
              </x14:cfvo>
            </x14:iconSet>
          </x14:cfRule>
          <xm:sqref>D24</xm:sqref>
        </x14:conditionalFormatting>
        <x14:conditionalFormatting xmlns:xm="http://schemas.microsoft.com/office/excel/2006/main">
          <x14:cfRule type="iconSet" priority="594" id="{28534A3A-555A-4E5F-B2C7-BFA52D406DEE}">
            <x14:iconSet iconSet="3Stars" showValue="0">
              <x14:cfvo type="percent">
                <xm:f>0</xm:f>
              </x14:cfvo>
              <x14:cfvo type="num">
                <xm:f>0.5</xm:f>
              </x14:cfvo>
              <x14:cfvo type="num">
                <xm:f>1</xm:f>
              </x14:cfvo>
            </x14:iconSet>
          </x14:cfRule>
          <xm:sqref>D5:D10</xm:sqref>
        </x14:conditionalFormatting>
        <x14:conditionalFormatting xmlns:xm="http://schemas.microsoft.com/office/excel/2006/main">
          <x14:cfRule type="iconSet" priority="593" id="{4451D0A2-C221-4096-94E3-45C873E6D796}">
            <x14:iconSet iconSet="3Stars" showValue="0">
              <x14:cfvo type="percent">
                <xm:f>0</xm:f>
              </x14:cfvo>
              <x14:cfvo type="num">
                <xm:f>1.5</xm:f>
              </x14:cfvo>
              <x14:cfvo type="num">
                <xm:f>2</xm:f>
              </x14:cfvo>
            </x14:iconSet>
          </x14:cfRule>
          <xm:sqref>E5:E10</xm:sqref>
        </x14:conditionalFormatting>
        <x14:conditionalFormatting xmlns:xm="http://schemas.microsoft.com/office/excel/2006/main">
          <x14:cfRule type="iconSet" priority="592" id="{0A654B50-308B-4F4A-A419-709B79D0C587}">
            <x14:iconSet iconSet="3Stars" showValue="0">
              <x14:cfvo type="percent">
                <xm:f>0</xm:f>
              </x14:cfvo>
              <x14:cfvo type="num">
                <xm:f>2.5</xm:f>
              </x14:cfvo>
              <x14:cfvo type="num">
                <xm:f>3</xm:f>
              </x14:cfvo>
            </x14:iconSet>
          </x14:cfRule>
          <xm:sqref>F5:F10</xm:sqref>
        </x14:conditionalFormatting>
        <x14:conditionalFormatting xmlns:xm="http://schemas.microsoft.com/office/excel/2006/main">
          <x14:cfRule type="iconSet" priority="591" id="{3E7A0A49-9069-4975-A746-672A20643F13}">
            <x14:iconSet iconSet="3Stars" showValue="0">
              <x14:cfvo type="percent">
                <xm:f>0</xm:f>
              </x14:cfvo>
              <x14:cfvo type="num">
                <xm:f>3.5</xm:f>
              </x14:cfvo>
              <x14:cfvo type="num">
                <xm:f>4</xm:f>
              </x14:cfvo>
            </x14:iconSet>
          </x14:cfRule>
          <xm:sqref>G5:G10</xm:sqref>
        </x14:conditionalFormatting>
        <x14:conditionalFormatting xmlns:xm="http://schemas.microsoft.com/office/excel/2006/main">
          <x14:cfRule type="iconSet" priority="590" id="{2C536A98-28CA-49B5-B39E-4D3B803F24CA}">
            <x14:iconSet iconSet="3Stars" showValue="0">
              <x14:cfvo type="percent">
                <xm:f>0</xm:f>
              </x14:cfvo>
              <x14:cfvo type="num">
                <xm:f>4.5</xm:f>
              </x14:cfvo>
              <x14:cfvo type="num">
                <xm:f>5</xm:f>
              </x14:cfvo>
            </x14:iconSet>
          </x14:cfRule>
          <xm:sqref>H5:H10</xm:sqref>
        </x14:conditionalFormatting>
        <x14:conditionalFormatting xmlns:xm="http://schemas.microsoft.com/office/excel/2006/main">
          <x14:cfRule type="iconSet" priority="589" id="{F780327C-36D0-4581-B521-91509C78607F}">
            <x14:iconSet iconSet="3Stars">
              <x14:cfvo type="percent">
                <xm:f>0</xm:f>
              </x14:cfvo>
              <x14:cfvo type="num">
                <xm:f>50</xm:f>
              </x14:cfvo>
              <x14:cfvo type="num">
                <xm:f>60</xm:f>
              </x14:cfvo>
            </x14:iconSet>
          </x14:cfRule>
          <xm:sqref>F91</xm:sqref>
        </x14:conditionalFormatting>
        <x14:conditionalFormatting xmlns:xm="http://schemas.microsoft.com/office/excel/2006/main">
          <x14:cfRule type="iconSet" priority="583" id="{85FF0F81-B94B-4970-862E-41DF922CF096}">
            <x14:iconSet iconSet="3Stars">
              <x14:cfvo type="percent">
                <xm:f>0</xm:f>
              </x14:cfvo>
              <x14:cfvo type="num">
                <xm:f>30</xm:f>
              </x14:cfvo>
              <x14:cfvo type="num">
                <xm:f>40</xm:f>
              </x14:cfvo>
            </x14:iconSet>
          </x14:cfRule>
          <xm:sqref>E91</xm:sqref>
        </x14:conditionalFormatting>
        <x14:conditionalFormatting xmlns:xm="http://schemas.microsoft.com/office/excel/2006/main">
          <x14:cfRule type="iconSet" priority="582" id="{842BCAED-77ED-44EE-827A-3DFCC9F9F30F}">
            <x14:iconSet iconSet="3Stars">
              <x14:cfvo type="percent">
                <xm:f>0</xm:f>
              </x14:cfvo>
              <x14:cfvo type="num">
                <xm:f>10</xm:f>
              </x14:cfvo>
              <x14:cfvo type="num">
                <xm:f>20</xm:f>
              </x14:cfvo>
            </x14:iconSet>
          </x14:cfRule>
          <xm:sqref>D91</xm:sqref>
        </x14:conditionalFormatting>
        <x14:conditionalFormatting xmlns:xm="http://schemas.microsoft.com/office/excel/2006/main">
          <x14:cfRule type="iconSet" priority="581" id="{9B161E4B-87FD-4A26-96E4-0FE4D77150E2}">
            <x14:iconSet iconSet="3Stars" showValue="0">
              <x14:cfvo type="percent">
                <xm:f>0</xm:f>
              </x14:cfvo>
              <x14:cfvo type="num">
                <xm:f>70</xm:f>
              </x14:cfvo>
              <x14:cfvo type="num">
                <xm:f>80</xm:f>
              </x14:cfvo>
            </x14:iconSet>
          </x14:cfRule>
          <xm:sqref>G91</xm:sqref>
        </x14:conditionalFormatting>
        <x14:conditionalFormatting xmlns:xm="http://schemas.microsoft.com/office/excel/2006/main">
          <x14:cfRule type="iconSet" priority="580" id="{71631596-19D6-4E1A-99F3-066D84FA67E2}">
            <x14:iconSet iconSet="3Stars" showValue="0">
              <x14:cfvo type="percent">
                <xm:f>0</xm:f>
              </x14:cfvo>
              <x14:cfvo type="num">
                <xm:f>90</xm:f>
              </x14:cfvo>
              <x14:cfvo type="num">
                <xm:f>96</xm:f>
              </x14:cfvo>
            </x14:iconSet>
          </x14:cfRule>
          <xm:sqref>H91</xm:sqref>
        </x14:conditionalFormatting>
        <x14:conditionalFormatting xmlns:xm="http://schemas.microsoft.com/office/excel/2006/main">
          <x14:cfRule type="iconSet" priority="572" id="{4A71DF2C-B092-4934-895B-3029615A5233}">
            <x14:iconSet iconSet="3Stars" showValue="0">
              <x14:cfvo type="percent">
                <xm:f>0</xm:f>
              </x14:cfvo>
              <x14:cfvo type="num">
                <xm:f>0.5</xm:f>
              </x14:cfvo>
              <x14:cfvo type="num">
                <xm:f>1</xm:f>
              </x14:cfvo>
            </x14:iconSet>
          </x14:cfRule>
          <xm:sqref>D96</xm:sqref>
        </x14:conditionalFormatting>
        <x14:conditionalFormatting xmlns:xm="http://schemas.microsoft.com/office/excel/2006/main">
          <x14:cfRule type="iconSet" priority="571" id="{FB952319-2C2F-4637-AAFC-B18127071D8F}">
            <x14:iconSet iconSet="3Stars">
              <x14:cfvo type="percent">
                <xm:f>0</xm:f>
              </x14:cfvo>
              <x14:cfvo type="num">
                <xm:f>50</xm:f>
              </x14:cfvo>
              <x14:cfvo type="num">
                <xm:f>60</xm:f>
              </x14:cfvo>
            </x14:iconSet>
          </x14:cfRule>
          <xm:sqref>F117</xm:sqref>
        </x14:conditionalFormatting>
        <x14:conditionalFormatting xmlns:xm="http://schemas.microsoft.com/office/excel/2006/main">
          <x14:cfRule type="iconSet" priority="570" id="{28F16F5D-534F-406D-A780-D3711B0CF1E1}">
            <x14:iconSet iconSet="3Stars">
              <x14:cfvo type="percent">
                <xm:f>0</xm:f>
              </x14:cfvo>
              <x14:cfvo type="num">
                <xm:f>30</xm:f>
              </x14:cfvo>
              <x14:cfvo type="num">
                <xm:f>40</xm:f>
              </x14:cfvo>
            </x14:iconSet>
          </x14:cfRule>
          <xm:sqref>E117</xm:sqref>
        </x14:conditionalFormatting>
        <x14:conditionalFormatting xmlns:xm="http://schemas.microsoft.com/office/excel/2006/main">
          <x14:cfRule type="iconSet" priority="569" id="{2B300187-7A74-407B-AB14-7ED4681432A8}">
            <x14:iconSet iconSet="3Stars">
              <x14:cfvo type="percent">
                <xm:f>0</xm:f>
              </x14:cfvo>
              <x14:cfvo type="num">
                <xm:f>10</xm:f>
              </x14:cfvo>
              <x14:cfvo type="num">
                <xm:f>20</xm:f>
              </x14:cfvo>
            </x14:iconSet>
          </x14:cfRule>
          <xm:sqref>D117</xm:sqref>
        </x14:conditionalFormatting>
        <x14:conditionalFormatting xmlns:xm="http://schemas.microsoft.com/office/excel/2006/main">
          <x14:cfRule type="iconSet" priority="568" id="{1D7FBC1D-C587-420C-A6B4-F89F65D4C434}">
            <x14:iconSet iconSet="3Stars" showValue="0">
              <x14:cfvo type="percent">
                <xm:f>0</xm:f>
              </x14:cfvo>
              <x14:cfvo type="num">
                <xm:f>70</xm:f>
              </x14:cfvo>
              <x14:cfvo type="num">
                <xm:f>80</xm:f>
              </x14:cfvo>
            </x14:iconSet>
          </x14:cfRule>
          <xm:sqref>G117</xm:sqref>
        </x14:conditionalFormatting>
        <x14:conditionalFormatting xmlns:xm="http://schemas.microsoft.com/office/excel/2006/main">
          <x14:cfRule type="iconSet" priority="567" id="{305B8F74-F4F5-48B5-8102-C8DAECD9AE68}">
            <x14:iconSet iconSet="3Stars" showValue="0">
              <x14:cfvo type="percent">
                <xm:f>0</xm:f>
              </x14:cfvo>
              <x14:cfvo type="num">
                <xm:f>90</xm:f>
              </x14:cfvo>
              <x14:cfvo type="num">
                <xm:f>96</xm:f>
              </x14:cfvo>
            </x14:iconSet>
          </x14:cfRule>
          <xm:sqref>H117</xm:sqref>
        </x14:conditionalFormatting>
        <x14:conditionalFormatting xmlns:xm="http://schemas.microsoft.com/office/excel/2006/main">
          <x14:cfRule type="iconSet" priority="631" id="{6352D921-5DA3-4B1E-9A10-FA43768F95D6}">
            <x14:iconSet iconSet="3Stars" showValue="0">
              <x14:cfvo type="percent">
                <xm:f>0</xm:f>
              </x14:cfvo>
              <x14:cfvo type="num">
                <xm:f>0.5</xm:f>
              </x14:cfvo>
              <x14:cfvo type="num">
                <xm:f>1</xm:f>
              </x14:cfvo>
            </x14:iconSet>
          </x14:cfRule>
          <xm:sqref>D110:D116 D97 D101:D108</xm:sqref>
        </x14:conditionalFormatting>
        <x14:conditionalFormatting xmlns:xm="http://schemas.microsoft.com/office/excel/2006/main">
          <x14:cfRule type="iconSet" priority="632" id="{09D9319E-55A9-46C6-968A-C4BC67920D71}">
            <x14:iconSet iconSet="3Stars" showValue="0">
              <x14:cfvo type="percent">
                <xm:f>0</xm:f>
              </x14:cfvo>
              <x14:cfvo type="num">
                <xm:f>1.5</xm:f>
              </x14:cfvo>
              <x14:cfvo type="num">
                <xm:f>2</xm:f>
              </x14:cfvo>
            </x14:iconSet>
          </x14:cfRule>
          <xm:sqref>E110:E116 E97 E101:E108</xm:sqref>
        </x14:conditionalFormatting>
        <x14:conditionalFormatting xmlns:xm="http://schemas.microsoft.com/office/excel/2006/main">
          <x14:cfRule type="iconSet" priority="633" id="{6DA1D3F9-24E9-4B7E-B923-7F4200A8EB74}">
            <x14:iconSet iconSet="3Stars" showValue="0">
              <x14:cfvo type="percent">
                <xm:f>0</xm:f>
              </x14:cfvo>
              <x14:cfvo type="num">
                <xm:f>2.5</xm:f>
              </x14:cfvo>
              <x14:cfvo type="num">
                <xm:f>3</xm:f>
              </x14:cfvo>
            </x14:iconSet>
          </x14:cfRule>
          <xm:sqref>F110:F116 F97 F101:F108</xm:sqref>
        </x14:conditionalFormatting>
        <x14:conditionalFormatting xmlns:xm="http://schemas.microsoft.com/office/excel/2006/main">
          <x14:cfRule type="iconSet" priority="634" id="{D8247529-55D1-4914-B513-8D468E3CD47C}">
            <x14:iconSet iconSet="3Stars" showValue="0">
              <x14:cfvo type="percent">
                <xm:f>0</xm:f>
              </x14:cfvo>
              <x14:cfvo type="num">
                <xm:f>3.5</xm:f>
              </x14:cfvo>
              <x14:cfvo type="num">
                <xm:f>4</xm:f>
              </x14:cfvo>
            </x14:iconSet>
          </x14:cfRule>
          <xm:sqref>G110:G116 G97 G101:G108</xm:sqref>
        </x14:conditionalFormatting>
        <x14:conditionalFormatting xmlns:xm="http://schemas.microsoft.com/office/excel/2006/main">
          <x14:cfRule type="iconSet" priority="635" id="{C88BB5CA-B02A-4A7E-8178-805D0F740641}">
            <x14:iconSet iconSet="3Stars" showValue="0">
              <x14:cfvo type="percent">
                <xm:f>0</xm:f>
              </x14:cfvo>
              <x14:cfvo type="num">
                <xm:f>4.5</xm:f>
              </x14:cfvo>
              <x14:cfvo type="num">
                <xm:f>5</xm:f>
              </x14:cfvo>
            </x14:iconSet>
          </x14:cfRule>
          <xm:sqref>H110:H116 H97 H101:H108</xm:sqref>
        </x14:conditionalFormatting>
        <x14:conditionalFormatting xmlns:xm="http://schemas.microsoft.com/office/excel/2006/main">
          <x14:cfRule type="iconSet" priority="559" id="{E15ABF53-0C23-427F-BA22-A1D3E8B09989}">
            <x14:iconSet iconSet="3Stars" showValue="0">
              <x14:cfvo type="percent">
                <xm:f>0</xm:f>
              </x14:cfvo>
              <x14:cfvo type="num">
                <xm:f>0.5</xm:f>
              </x14:cfvo>
              <x14:cfvo type="num">
                <xm:f>1</xm:f>
              </x14:cfvo>
            </x14:iconSet>
          </x14:cfRule>
          <xm:sqref>D122</xm:sqref>
        </x14:conditionalFormatting>
        <x14:conditionalFormatting xmlns:xm="http://schemas.microsoft.com/office/excel/2006/main">
          <x14:cfRule type="iconSet" priority="558" id="{B7B7E284-AB4F-4114-9C84-B3B42A4284A9}">
            <x14:iconSet iconSet="3Stars">
              <x14:cfvo type="percent">
                <xm:f>0</xm:f>
              </x14:cfvo>
              <x14:cfvo type="num">
                <xm:f>50</xm:f>
              </x14:cfvo>
              <x14:cfvo type="num">
                <xm:f>60</xm:f>
              </x14:cfvo>
            </x14:iconSet>
          </x14:cfRule>
          <xm:sqref>F140</xm:sqref>
        </x14:conditionalFormatting>
        <x14:conditionalFormatting xmlns:xm="http://schemas.microsoft.com/office/excel/2006/main">
          <x14:cfRule type="iconSet" priority="557" id="{A0CF7696-2F54-4F18-A389-5986E1F0FB2D}">
            <x14:iconSet iconSet="3Stars">
              <x14:cfvo type="percent">
                <xm:f>0</xm:f>
              </x14:cfvo>
              <x14:cfvo type="num">
                <xm:f>30</xm:f>
              </x14:cfvo>
              <x14:cfvo type="num">
                <xm:f>40</xm:f>
              </x14:cfvo>
            </x14:iconSet>
          </x14:cfRule>
          <xm:sqref>E140</xm:sqref>
        </x14:conditionalFormatting>
        <x14:conditionalFormatting xmlns:xm="http://schemas.microsoft.com/office/excel/2006/main">
          <x14:cfRule type="iconSet" priority="556" id="{E4D58313-F0B5-4A6E-A346-8A8A5C85A1A0}">
            <x14:iconSet iconSet="3Stars">
              <x14:cfvo type="percent">
                <xm:f>0</xm:f>
              </x14:cfvo>
              <x14:cfvo type="num">
                <xm:f>10</xm:f>
              </x14:cfvo>
              <x14:cfvo type="num">
                <xm:f>20</xm:f>
              </x14:cfvo>
            </x14:iconSet>
          </x14:cfRule>
          <xm:sqref>D140</xm:sqref>
        </x14:conditionalFormatting>
        <x14:conditionalFormatting xmlns:xm="http://schemas.microsoft.com/office/excel/2006/main">
          <x14:cfRule type="iconSet" priority="555" id="{B42C072A-6B71-4BDE-8F39-547E850988B1}">
            <x14:iconSet iconSet="3Stars" showValue="0">
              <x14:cfvo type="percent">
                <xm:f>0</xm:f>
              </x14:cfvo>
              <x14:cfvo type="num">
                <xm:f>70</xm:f>
              </x14:cfvo>
              <x14:cfvo type="num">
                <xm:f>80</xm:f>
              </x14:cfvo>
            </x14:iconSet>
          </x14:cfRule>
          <xm:sqref>G140</xm:sqref>
        </x14:conditionalFormatting>
        <x14:conditionalFormatting xmlns:xm="http://schemas.microsoft.com/office/excel/2006/main">
          <x14:cfRule type="iconSet" priority="554" id="{59BD5C14-54AD-4715-9549-37A6BF941446}">
            <x14:iconSet iconSet="3Stars" showValue="0">
              <x14:cfvo type="percent">
                <xm:f>0</xm:f>
              </x14:cfvo>
              <x14:cfvo type="num">
                <xm:f>90</xm:f>
              </x14:cfvo>
              <x14:cfvo type="num">
                <xm:f>96</xm:f>
              </x14:cfvo>
            </x14:iconSet>
          </x14:cfRule>
          <xm:sqref>H140</xm:sqref>
        </x14:conditionalFormatting>
        <x14:conditionalFormatting xmlns:xm="http://schemas.microsoft.com/office/excel/2006/main">
          <x14:cfRule type="iconSet" priority="543" id="{D5A24962-E901-4E06-A124-76A00824C242}">
            <x14:iconSet iconSet="3Stars" showValue="0">
              <x14:cfvo type="percent">
                <xm:f>0</xm:f>
              </x14:cfvo>
              <x14:cfvo type="num">
                <xm:f>0.5</xm:f>
              </x14:cfvo>
              <x14:cfvo type="num">
                <xm:f>1</xm:f>
              </x14:cfvo>
            </x14:iconSet>
          </x14:cfRule>
          <xm:sqref>D145</xm:sqref>
        </x14:conditionalFormatting>
        <x14:conditionalFormatting xmlns:xm="http://schemas.microsoft.com/office/excel/2006/main">
          <x14:cfRule type="iconSet" priority="542" id="{40F1DB03-605D-4255-A9A6-3D16F89EC11E}">
            <x14:iconSet iconSet="3Stars">
              <x14:cfvo type="percent">
                <xm:f>0</xm:f>
              </x14:cfvo>
              <x14:cfvo type="num">
                <xm:f>50</xm:f>
              </x14:cfvo>
              <x14:cfvo type="num">
                <xm:f>60</xm:f>
              </x14:cfvo>
            </x14:iconSet>
          </x14:cfRule>
          <xm:sqref>F157</xm:sqref>
        </x14:conditionalFormatting>
        <x14:conditionalFormatting xmlns:xm="http://schemas.microsoft.com/office/excel/2006/main">
          <x14:cfRule type="iconSet" priority="541" id="{D543D562-27A6-4AC9-AC45-8F7D8BE459A7}">
            <x14:iconSet iconSet="3Stars">
              <x14:cfvo type="percent">
                <xm:f>0</xm:f>
              </x14:cfvo>
              <x14:cfvo type="num">
                <xm:f>30</xm:f>
              </x14:cfvo>
              <x14:cfvo type="num">
                <xm:f>40</xm:f>
              </x14:cfvo>
            </x14:iconSet>
          </x14:cfRule>
          <xm:sqref>E157</xm:sqref>
        </x14:conditionalFormatting>
        <x14:conditionalFormatting xmlns:xm="http://schemas.microsoft.com/office/excel/2006/main">
          <x14:cfRule type="iconSet" priority="540" id="{BF1BAF70-8FD5-4DB5-8CE8-94E7A350C690}">
            <x14:iconSet iconSet="3Stars">
              <x14:cfvo type="percent">
                <xm:f>0</xm:f>
              </x14:cfvo>
              <x14:cfvo type="num">
                <xm:f>10</xm:f>
              </x14:cfvo>
              <x14:cfvo type="num">
                <xm:f>20</xm:f>
              </x14:cfvo>
            </x14:iconSet>
          </x14:cfRule>
          <xm:sqref>D157</xm:sqref>
        </x14:conditionalFormatting>
        <x14:conditionalFormatting xmlns:xm="http://schemas.microsoft.com/office/excel/2006/main">
          <x14:cfRule type="iconSet" priority="539" id="{8176924F-178D-46D8-BA67-1AD7D7DCA899}">
            <x14:iconSet iconSet="3Stars" showValue="0">
              <x14:cfvo type="percent">
                <xm:f>0</xm:f>
              </x14:cfvo>
              <x14:cfvo type="num">
                <xm:f>70</xm:f>
              </x14:cfvo>
              <x14:cfvo type="num">
                <xm:f>80</xm:f>
              </x14:cfvo>
            </x14:iconSet>
          </x14:cfRule>
          <xm:sqref>G157</xm:sqref>
        </x14:conditionalFormatting>
        <x14:conditionalFormatting xmlns:xm="http://schemas.microsoft.com/office/excel/2006/main">
          <x14:cfRule type="iconSet" priority="538" id="{0E7E2795-E351-4EC3-9971-2F64F40BC83A}">
            <x14:iconSet iconSet="3Stars" showValue="0">
              <x14:cfvo type="percent">
                <xm:f>0</xm:f>
              </x14:cfvo>
              <x14:cfvo type="num">
                <xm:f>90</xm:f>
              </x14:cfvo>
              <x14:cfvo type="num">
                <xm:f>96</xm:f>
              </x14:cfvo>
            </x14:iconSet>
          </x14:cfRule>
          <xm:sqref>H157</xm:sqref>
        </x14:conditionalFormatting>
        <x14:conditionalFormatting xmlns:xm="http://schemas.microsoft.com/office/excel/2006/main">
          <x14:cfRule type="iconSet" priority="641" id="{4182516D-05A8-479F-8E87-BC6D3AE4294A}">
            <x14:iconSet iconSet="3Stars" showValue="0">
              <x14:cfvo type="percent">
                <xm:f>0</xm:f>
              </x14:cfvo>
              <x14:cfvo type="num">
                <xm:f>0.5</xm:f>
              </x14:cfvo>
              <x14:cfvo type="num">
                <xm:f>1</xm:f>
              </x14:cfvo>
            </x14:iconSet>
          </x14:cfRule>
          <xm:sqref>D146 D148:D152 D154:D156</xm:sqref>
        </x14:conditionalFormatting>
        <x14:conditionalFormatting xmlns:xm="http://schemas.microsoft.com/office/excel/2006/main">
          <x14:cfRule type="iconSet" priority="642" id="{96BE8893-EBA2-42FF-BA55-70FDD6BDF095}">
            <x14:iconSet iconSet="3Stars" showValue="0">
              <x14:cfvo type="percent">
                <xm:f>0</xm:f>
              </x14:cfvo>
              <x14:cfvo type="num">
                <xm:f>1.5</xm:f>
              </x14:cfvo>
              <x14:cfvo type="num">
                <xm:f>2</xm:f>
              </x14:cfvo>
            </x14:iconSet>
          </x14:cfRule>
          <xm:sqref>E146 E148:E152 E154:E156</xm:sqref>
        </x14:conditionalFormatting>
        <x14:conditionalFormatting xmlns:xm="http://schemas.microsoft.com/office/excel/2006/main">
          <x14:cfRule type="iconSet" priority="643" id="{E5C0F4E1-8DDC-4435-A763-732335F4F259}">
            <x14:iconSet iconSet="3Stars" showValue="0">
              <x14:cfvo type="percent">
                <xm:f>0</xm:f>
              </x14:cfvo>
              <x14:cfvo type="num">
                <xm:f>2.5</xm:f>
              </x14:cfvo>
              <x14:cfvo type="num">
                <xm:f>3</xm:f>
              </x14:cfvo>
            </x14:iconSet>
          </x14:cfRule>
          <xm:sqref>F146 F148:F152 F154:F156</xm:sqref>
        </x14:conditionalFormatting>
        <x14:conditionalFormatting xmlns:xm="http://schemas.microsoft.com/office/excel/2006/main">
          <x14:cfRule type="iconSet" priority="644" id="{AC65BEEF-CE5B-49A7-8DD7-9B81551B027B}">
            <x14:iconSet iconSet="3Stars" showValue="0">
              <x14:cfvo type="percent">
                <xm:f>0</xm:f>
              </x14:cfvo>
              <x14:cfvo type="num">
                <xm:f>3.5</xm:f>
              </x14:cfvo>
              <x14:cfvo type="num">
                <xm:f>4</xm:f>
              </x14:cfvo>
            </x14:iconSet>
          </x14:cfRule>
          <xm:sqref>G146 G148:G152 G154:G156</xm:sqref>
        </x14:conditionalFormatting>
        <x14:conditionalFormatting xmlns:xm="http://schemas.microsoft.com/office/excel/2006/main">
          <x14:cfRule type="iconSet" priority="645" id="{516E9566-02EF-46D1-8A68-4B4DC6040F8D}">
            <x14:iconSet iconSet="3Stars" showValue="0">
              <x14:cfvo type="percent">
                <xm:f>0</xm:f>
              </x14:cfvo>
              <x14:cfvo type="num">
                <xm:f>4.5</xm:f>
              </x14:cfvo>
              <x14:cfvo type="num">
                <xm:f>5</xm:f>
              </x14:cfvo>
            </x14:iconSet>
          </x14:cfRule>
          <xm:sqref>H146 H148:H152 H154:H156</xm:sqref>
        </x14:conditionalFormatting>
        <x14:conditionalFormatting xmlns:xm="http://schemas.microsoft.com/office/excel/2006/main">
          <x14:cfRule type="iconSet" priority="526" id="{87A3B77F-DE1D-4A65-AD91-754B72C88B83}">
            <x14:iconSet iconSet="3Stars" showValue="0">
              <x14:cfvo type="percent">
                <xm:f>0</xm:f>
              </x14:cfvo>
              <x14:cfvo type="num">
                <xm:f>0.5</xm:f>
              </x14:cfvo>
              <x14:cfvo type="num">
                <xm:f>1</xm:f>
              </x14:cfvo>
            </x14:iconSet>
          </x14:cfRule>
          <xm:sqref>D162</xm:sqref>
        </x14:conditionalFormatting>
        <x14:conditionalFormatting xmlns:xm="http://schemas.microsoft.com/office/excel/2006/main">
          <x14:cfRule type="iconSet" priority="525" id="{ECCA18DE-4E29-4C2B-8234-C6B7C31BF228}">
            <x14:iconSet iconSet="3Stars">
              <x14:cfvo type="percent">
                <xm:f>0</xm:f>
              </x14:cfvo>
              <x14:cfvo type="num">
                <xm:f>50</xm:f>
              </x14:cfvo>
              <x14:cfvo type="num">
                <xm:f>60</xm:f>
              </x14:cfvo>
            </x14:iconSet>
          </x14:cfRule>
          <xm:sqref>F177</xm:sqref>
        </x14:conditionalFormatting>
        <x14:conditionalFormatting xmlns:xm="http://schemas.microsoft.com/office/excel/2006/main">
          <x14:cfRule type="iconSet" priority="524" id="{A77AF799-C483-4F27-A11A-0618970FFDD6}">
            <x14:iconSet iconSet="3Stars">
              <x14:cfvo type="percent">
                <xm:f>0</xm:f>
              </x14:cfvo>
              <x14:cfvo type="num">
                <xm:f>30</xm:f>
              </x14:cfvo>
              <x14:cfvo type="num">
                <xm:f>40</xm:f>
              </x14:cfvo>
            </x14:iconSet>
          </x14:cfRule>
          <xm:sqref>E177</xm:sqref>
        </x14:conditionalFormatting>
        <x14:conditionalFormatting xmlns:xm="http://schemas.microsoft.com/office/excel/2006/main">
          <x14:cfRule type="iconSet" priority="523" id="{128D0995-3B46-4856-8E3B-B802B6B261FA}">
            <x14:iconSet iconSet="3Stars">
              <x14:cfvo type="percent">
                <xm:f>0</xm:f>
              </x14:cfvo>
              <x14:cfvo type="num">
                <xm:f>10</xm:f>
              </x14:cfvo>
              <x14:cfvo type="num">
                <xm:f>20</xm:f>
              </x14:cfvo>
            </x14:iconSet>
          </x14:cfRule>
          <xm:sqref>D177</xm:sqref>
        </x14:conditionalFormatting>
        <x14:conditionalFormatting xmlns:xm="http://schemas.microsoft.com/office/excel/2006/main">
          <x14:cfRule type="iconSet" priority="522" id="{F76ECCD7-1AE0-43E6-BD9A-8D313A60FD6E}">
            <x14:iconSet iconSet="3Stars" showValue="0">
              <x14:cfvo type="percent">
                <xm:f>0</xm:f>
              </x14:cfvo>
              <x14:cfvo type="num">
                <xm:f>70</xm:f>
              </x14:cfvo>
              <x14:cfvo type="num">
                <xm:f>80</xm:f>
              </x14:cfvo>
            </x14:iconSet>
          </x14:cfRule>
          <xm:sqref>G177</xm:sqref>
        </x14:conditionalFormatting>
        <x14:conditionalFormatting xmlns:xm="http://schemas.microsoft.com/office/excel/2006/main">
          <x14:cfRule type="iconSet" priority="521" id="{EE242967-E66C-46C3-A760-B21C84FCA10F}">
            <x14:iconSet iconSet="3Stars" showValue="0">
              <x14:cfvo type="percent">
                <xm:f>0</xm:f>
              </x14:cfvo>
              <x14:cfvo type="num">
                <xm:f>90</xm:f>
              </x14:cfvo>
              <x14:cfvo type="num">
                <xm:f>96</xm:f>
              </x14:cfvo>
            </x14:iconSet>
          </x14:cfRule>
          <xm:sqref>H177</xm:sqref>
        </x14:conditionalFormatting>
        <x14:conditionalFormatting xmlns:xm="http://schemas.microsoft.com/office/excel/2006/main">
          <x14:cfRule type="iconSet" priority="520" id="{CE3A2ECC-8298-4C72-A007-00086FCC96B8}">
            <x14:iconSet iconSet="3Stars" showValue="0">
              <x14:cfvo type="percent">
                <xm:f>0</xm:f>
              </x14:cfvo>
              <x14:cfvo type="num">
                <xm:f>0.5</xm:f>
              </x14:cfvo>
              <x14:cfvo type="num">
                <xm:f>1</xm:f>
              </x14:cfvo>
            </x14:iconSet>
          </x14:cfRule>
          <xm:sqref>D182</xm:sqref>
        </x14:conditionalFormatting>
        <x14:conditionalFormatting xmlns:xm="http://schemas.microsoft.com/office/excel/2006/main">
          <x14:cfRule type="iconSet" priority="519" id="{0E724439-BF16-4112-9FDB-AFBDCD08FE4B}">
            <x14:iconSet iconSet="3Stars">
              <x14:cfvo type="percent">
                <xm:f>0</xm:f>
              </x14:cfvo>
              <x14:cfvo type="num">
                <xm:f>50</xm:f>
              </x14:cfvo>
              <x14:cfvo type="num">
                <xm:f>60</xm:f>
              </x14:cfvo>
            </x14:iconSet>
          </x14:cfRule>
          <xm:sqref>F201</xm:sqref>
        </x14:conditionalFormatting>
        <x14:conditionalFormatting xmlns:xm="http://schemas.microsoft.com/office/excel/2006/main">
          <x14:cfRule type="iconSet" priority="518" id="{DDF09426-FFCB-4487-9C69-AD52BFE9BF13}">
            <x14:iconSet iconSet="3Stars">
              <x14:cfvo type="percent">
                <xm:f>0</xm:f>
              </x14:cfvo>
              <x14:cfvo type="num">
                <xm:f>30</xm:f>
              </x14:cfvo>
              <x14:cfvo type="num">
                <xm:f>40</xm:f>
              </x14:cfvo>
            </x14:iconSet>
          </x14:cfRule>
          <xm:sqref>E201</xm:sqref>
        </x14:conditionalFormatting>
        <x14:conditionalFormatting xmlns:xm="http://schemas.microsoft.com/office/excel/2006/main">
          <x14:cfRule type="iconSet" priority="517" id="{2ED9FE03-2119-4E28-AE7A-F14E4FE6AF51}">
            <x14:iconSet iconSet="3Stars">
              <x14:cfvo type="percent">
                <xm:f>0</xm:f>
              </x14:cfvo>
              <x14:cfvo type="num">
                <xm:f>10</xm:f>
              </x14:cfvo>
              <x14:cfvo type="num">
                <xm:f>20</xm:f>
              </x14:cfvo>
            </x14:iconSet>
          </x14:cfRule>
          <xm:sqref>D201</xm:sqref>
        </x14:conditionalFormatting>
        <x14:conditionalFormatting xmlns:xm="http://schemas.microsoft.com/office/excel/2006/main">
          <x14:cfRule type="iconSet" priority="516" id="{91CE557E-E2FF-4F52-9EF4-88E3F6FDEACC}">
            <x14:iconSet iconSet="3Stars" showValue="0">
              <x14:cfvo type="percent">
                <xm:f>0</xm:f>
              </x14:cfvo>
              <x14:cfvo type="num">
                <xm:f>70</xm:f>
              </x14:cfvo>
              <x14:cfvo type="num">
                <xm:f>80</xm:f>
              </x14:cfvo>
            </x14:iconSet>
          </x14:cfRule>
          <xm:sqref>G201</xm:sqref>
        </x14:conditionalFormatting>
        <x14:conditionalFormatting xmlns:xm="http://schemas.microsoft.com/office/excel/2006/main">
          <x14:cfRule type="iconSet" priority="515" id="{C473EDB3-E6D2-4889-BC71-FB38970A87E8}">
            <x14:iconSet iconSet="3Stars" showValue="0">
              <x14:cfvo type="percent">
                <xm:f>0</xm:f>
              </x14:cfvo>
              <x14:cfvo type="num">
                <xm:f>90</xm:f>
              </x14:cfvo>
              <x14:cfvo type="num">
                <xm:f>96</xm:f>
              </x14:cfvo>
            </x14:iconSet>
          </x14:cfRule>
          <xm:sqref>H201</xm:sqref>
        </x14:conditionalFormatting>
        <x14:conditionalFormatting xmlns:xm="http://schemas.microsoft.com/office/excel/2006/main">
          <x14:cfRule type="iconSet" priority="646" id="{162760DD-D194-447F-B3B8-1751CFA9FE58}">
            <x14:iconSet iconSet="3Stars" showValue="0">
              <x14:cfvo type="percent">
                <xm:f>0</xm:f>
              </x14:cfvo>
              <x14:cfvo type="num">
                <xm:f>0.5</xm:f>
              </x14:cfvo>
              <x14:cfvo type="num">
                <xm:f>1</xm:f>
              </x14:cfvo>
            </x14:iconSet>
          </x14:cfRule>
          <xm:sqref>D163:D176</xm:sqref>
        </x14:conditionalFormatting>
        <x14:conditionalFormatting xmlns:xm="http://schemas.microsoft.com/office/excel/2006/main">
          <x14:cfRule type="iconSet" priority="647" id="{290FB269-CAB8-47D7-AF36-25B84DA7BD44}">
            <x14:iconSet iconSet="3Stars" showValue="0">
              <x14:cfvo type="percent">
                <xm:f>0</xm:f>
              </x14:cfvo>
              <x14:cfvo type="num">
                <xm:f>1.5</xm:f>
              </x14:cfvo>
              <x14:cfvo type="num">
                <xm:f>2</xm:f>
              </x14:cfvo>
            </x14:iconSet>
          </x14:cfRule>
          <xm:sqref>E163:E176</xm:sqref>
        </x14:conditionalFormatting>
        <x14:conditionalFormatting xmlns:xm="http://schemas.microsoft.com/office/excel/2006/main">
          <x14:cfRule type="iconSet" priority="648" id="{A8F29D73-9BE3-4191-9C00-C34903AEFEDD}">
            <x14:iconSet iconSet="3Stars" showValue="0">
              <x14:cfvo type="percent">
                <xm:f>0</xm:f>
              </x14:cfvo>
              <x14:cfvo type="num">
                <xm:f>2.5</xm:f>
              </x14:cfvo>
              <x14:cfvo type="num">
                <xm:f>3</xm:f>
              </x14:cfvo>
            </x14:iconSet>
          </x14:cfRule>
          <xm:sqref>F163:F176</xm:sqref>
        </x14:conditionalFormatting>
        <x14:conditionalFormatting xmlns:xm="http://schemas.microsoft.com/office/excel/2006/main">
          <x14:cfRule type="iconSet" priority="649" id="{F3EE5200-6BF5-4E80-8445-2B5A4A852F84}">
            <x14:iconSet iconSet="3Stars" showValue="0">
              <x14:cfvo type="percent">
                <xm:f>0</xm:f>
              </x14:cfvo>
              <x14:cfvo type="num">
                <xm:f>3.5</xm:f>
              </x14:cfvo>
              <x14:cfvo type="num">
                <xm:f>4</xm:f>
              </x14:cfvo>
            </x14:iconSet>
          </x14:cfRule>
          <xm:sqref>G163:G176</xm:sqref>
        </x14:conditionalFormatting>
        <x14:conditionalFormatting xmlns:xm="http://schemas.microsoft.com/office/excel/2006/main">
          <x14:cfRule type="iconSet" priority="650" id="{F8D9250B-8703-4AB1-BB6F-66190717F8B2}">
            <x14:iconSet iconSet="3Stars" showValue="0">
              <x14:cfvo type="percent">
                <xm:f>0</xm:f>
              </x14:cfvo>
              <x14:cfvo type="num">
                <xm:f>4.5</xm:f>
              </x14:cfvo>
              <x14:cfvo type="num">
                <xm:f>5</xm:f>
              </x14:cfvo>
            </x14:iconSet>
          </x14:cfRule>
          <xm:sqref>H163:H176</xm:sqref>
        </x14:conditionalFormatting>
        <x14:conditionalFormatting xmlns:xm="http://schemas.microsoft.com/office/excel/2006/main">
          <x14:cfRule type="iconSet" priority="651" id="{ADB10CFA-69BA-4BBC-937E-1112E28F5EEA}">
            <x14:iconSet iconSet="3Stars" showValue="0">
              <x14:cfvo type="percent">
                <xm:f>0</xm:f>
              </x14:cfvo>
              <x14:cfvo type="num">
                <xm:f>0.5</xm:f>
              </x14:cfvo>
              <x14:cfvo type="num">
                <xm:f>1</xm:f>
              </x14:cfvo>
            </x14:iconSet>
          </x14:cfRule>
          <xm:sqref>D183:D194 D196:D197 D200</xm:sqref>
        </x14:conditionalFormatting>
        <x14:conditionalFormatting xmlns:xm="http://schemas.microsoft.com/office/excel/2006/main">
          <x14:cfRule type="iconSet" priority="652" id="{79ACED91-D1AF-49B8-8C22-D5F7C5631894}">
            <x14:iconSet iconSet="3Stars" showValue="0">
              <x14:cfvo type="percent">
                <xm:f>0</xm:f>
              </x14:cfvo>
              <x14:cfvo type="num">
                <xm:f>1.5</xm:f>
              </x14:cfvo>
              <x14:cfvo type="num">
                <xm:f>2</xm:f>
              </x14:cfvo>
            </x14:iconSet>
          </x14:cfRule>
          <xm:sqref>E183:E194 E196:E197 E200</xm:sqref>
        </x14:conditionalFormatting>
        <x14:conditionalFormatting xmlns:xm="http://schemas.microsoft.com/office/excel/2006/main">
          <x14:cfRule type="iconSet" priority="653" id="{8A3F00B3-0BDD-409B-9E9E-4B42FDDF1A81}">
            <x14:iconSet iconSet="3Stars" showValue="0">
              <x14:cfvo type="percent">
                <xm:f>0</xm:f>
              </x14:cfvo>
              <x14:cfvo type="num">
                <xm:f>2.5</xm:f>
              </x14:cfvo>
              <x14:cfvo type="num">
                <xm:f>3</xm:f>
              </x14:cfvo>
            </x14:iconSet>
          </x14:cfRule>
          <xm:sqref>F183:F194 F196:F197 F200</xm:sqref>
        </x14:conditionalFormatting>
        <x14:conditionalFormatting xmlns:xm="http://schemas.microsoft.com/office/excel/2006/main">
          <x14:cfRule type="iconSet" priority="654" id="{70330F69-3121-4744-99D3-73E8C1072095}">
            <x14:iconSet iconSet="3Stars" showValue="0">
              <x14:cfvo type="percent">
                <xm:f>0</xm:f>
              </x14:cfvo>
              <x14:cfvo type="num">
                <xm:f>3.5</xm:f>
              </x14:cfvo>
              <x14:cfvo type="num">
                <xm:f>4</xm:f>
              </x14:cfvo>
            </x14:iconSet>
          </x14:cfRule>
          <xm:sqref>G183:G194 G196:G197 G200</xm:sqref>
        </x14:conditionalFormatting>
        <x14:conditionalFormatting xmlns:xm="http://schemas.microsoft.com/office/excel/2006/main">
          <x14:cfRule type="iconSet" priority="655" id="{1CAB7053-4B09-4B4A-939E-880C834579EB}">
            <x14:iconSet iconSet="3Stars" showValue="0">
              <x14:cfvo type="percent">
                <xm:f>0</xm:f>
              </x14:cfvo>
              <x14:cfvo type="num">
                <xm:f>4.5</xm:f>
              </x14:cfvo>
              <x14:cfvo type="num">
                <xm:f>5</xm:f>
              </x14:cfvo>
            </x14:iconSet>
          </x14:cfRule>
          <xm:sqref>H183:H194 H196:H197 H200</xm:sqref>
        </x14:conditionalFormatting>
        <x14:conditionalFormatting xmlns:xm="http://schemas.microsoft.com/office/excel/2006/main">
          <x14:cfRule type="iconSet" priority="506" id="{46E7FFA4-4807-42E1-B094-6F47835A7BE7}">
            <x14:iconSet iconSet="3Stars" showValue="0">
              <x14:cfvo type="percent">
                <xm:f>0</xm:f>
              </x14:cfvo>
              <x14:cfvo type="num">
                <xm:f>0.5</xm:f>
              </x14:cfvo>
              <x14:cfvo type="num">
                <xm:f>1</xm:f>
              </x14:cfvo>
            </x14:iconSet>
          </x14:cfRule>
          <xm:sqref>D206</xm:sqref>
        </x14:conditionalFormatting>
        <x14:conditionalFormatting xmlns:xm="http://schemas.microsoft.com/office/excel/2006/main">
          <x14:cfRule type="iconSet" priority="505" id="{48A5774A-C26C-4D30-954F-4188CDF499D3}">
            <x14:iconSet iconSet="3Stars">
              <x14:cfvo type="percent">
                <xm:f>0</xm:f>
              </x14:cfvo>
              <x14:cfvo type="num">
                <xm:f>50</xm:f>
              </x14:cfvo>
              <x14:cfvo type="num">
                <xm:f>60</xm:f>
              </x14:cfvo>
            </x14:iconSet>
          </x14:cfRule>
          <xm:sqref>F229</xm:sqref>
        </x14:conditionalFormatting>
        <x14:conditionalFormatting xmlns:xm="http://schemas.microsoft.com/office/excel/2006/main">
          <x14:cfRule type="iconSet" priority="504" id="{4FA91908-4AFB-4BEF-BE34-04238AE4C543}">
            <x14:iconSet iconSet="3Stars">
              <x14:cfvo type="percent">
                <xm:f>0</xm:f>
              </x14:cfvo>
              <x14:cfvo type="num">
                <xm:f>30</xm:f>
              </x14:cfvo>
              <x14:cfvo type="num">
                <xm:f>40</xm:f>
              </x14:cfvo>
            </x14:iconSet>
          </x14:cfRule>
          <xm:sqref>E229</xm:sqref>
        </x14:conditionalFormatting>
        <x14:conditionalFormatting xmlns:xm="http://schemas.microsoft.com/office/excel/2006/main">
          <x14:cfRule type="iconSet" priority="503" id="{FF946A88-CB14-4508-9BD6-8F8A38A7509A}">
            <x14:iconSet iconSet="3Stars">
              <x14:cfvo type="percent">
                <xm:f>0</xm:f>
              </x14:cfvo>
              <x14:cfvo type="num">
                <xm:f>10</xm:f>
              </x14:cfvo>
              <x14:cfvo type="num">
                <xm:f>20</xm:f>
              </x14:cfvo>
            </x14:iconSet>
          </x14:cfRule>
          <xm:sqref>D229</xm:sqref>
        </x14:conditionalFormatting>
        <x14:conditionalFormatting xmlns:xm="http://schemas.microsoft.com/office/excel/2006/main">
          <x14:cfRule type="iconSet" priority="502" id="{C3E98CFA-6106-4A31-B83C-102A73447AE2}">
            <x14:iconSet iconSet="3Stars" showValue="0">
              <x14:cfvo type="percent">
                <xm:f>0</xm:f>
              </x14:cfvo>
              <x14:cfvo type="num">
                <xm:f>70</xm:f>
              </x14:cfvo>
              <x14:cfvo type="num">
                <xm:f>80</xm:f>
              </x14:cfvo>
            </x14:iconSet>
          </x14:cfRule>
          <xm:sqref>G229</xm:sqref>
        </x14:conditionalFormatting>
        <x14:conditionalFormatting xmlns:xm="http://schemas.microsoft.com/office/excel/2006/main">
          <x14:cfRule type="iconSet" priority="501" id="{663BAB32-A220-483B-84A4-2B2A2BD8DB5C}">
            <x14:iconSet iconSet="3Stars" showValue="0">
              <x14:cfvo type="percent">
                <xm:f>0</xm:f>
              </x14:cfvo>
              <x14:cfvo type="num">
                <xm:f>90</xm:f>
              </x14:cfvo>
              <x14:cfvo type="num">
                <xm:f>96</xm:f>
              </x14:cfvo>
            </x14:iconSet>
          </x14:cfRule>
          <xm:sqref>H229</xm:sqref>
        </x14:conditionalFormatting>
        <x14:conditionalFormatting xmlns:xm="http://schemas.microsoft.com/office/excel/2006/main">
          <x14:cfRule type="iconSet" priority="494" id="{D5DBB8CA-993F-4B77-888C-53FD94932461}">
            <x14:iconSet iconSet="3Stars" showValue="0">
              <x14:cfvo type="percent">
                <xm:f>0</xm:f>
              </x14:cfvo>
              <x14:cfvo type="num">
                <xm:f>0.5</xm:f>
              </x14:cfvo>
              <x14:cfvo type="num">
                <xm:f>1</xm:f>
              </x14:cfvo>
            </x14:iconSet>
          </x14:cfRule>
          <xm:sqref>D234</xm:sqref>
        </x14:conditionalFormatting>
        <x14:conditionalFormatting xmlns:xm="http://schemas.microsoft.com/office/excel/2006/main">
          <x14:cfRule type="iconSet" priority="493" id="{75BB5020-ACAD-464A-BAD7-C6A862E442A4}">
            <x14:iconSet iconSet="3Stars">
              <x14:cfvo type="percent">
                <xm:f>0</xm:f>
              </x14:cfvo>
              <x14:cfvo type="num">
                <xm:f>50</xm:f>
              </x14:cfvo>
              <x14:cfvo type="num">
                <xm:f>60</xm:f>
              </x14:cfvo>
            </x14:iconSet>
          </x14:cfRule>
          <xm:sqref>F260</xm:sqref>
        </x14:conditionalFormatting>
        <x14:conditionalFormatting xmlns:xm="http://schemas.microsoft.com/office/excel/2006/main">
          <x14:cfRule type="iconSet" priority="492" id="{E31EDDF1-AE82-4E30-9D33-B7A88FF1B00B}">
            <x14:iconSet iconSet="3Stars">
              <x14:cfvo type="percent">
                <xm:f>0</xm:f>
              </x14:cfvo>
              <x14:cfvo type="num">
                <xm:f>30</xm:f>
              </x14:cfvo>
              <x14:cfvo type="num">
                <xm:f>40</xm:f>
              </x14:cfvo>
            </x14:iconSet>
          </x14:cfRule>
          <xm:sqref>E260</xm:sqref>
        </x14:conditionalFormatting>
        <x14:conditionalFormatting xmlns:xm="http://schemas.microsoft.com/office/excel/2006/main">
          <x14:cfRule type="iconSet" priority="491" id="{B7F22E36-6774-4FA3-8C16-E69B2615DB74}">
            <x14:iconSet iconSet="3Stars">
              <x14:cfvo type="percent">
                <xm:f>0</xm:f>
              </x14:cfvo>
              <x14:cfvo type="num">
                <xm:f>10</xm:f>
              </x14:cfvo>
              <x14:cfvo type="num">
                <xm:f>20</xm:f>
              </x14:cfvo>
            </x14:iconSet>
          </x14:cfRule>
          <xm:sqref>D260</xm:sqref>
        </x14:conditionalFormatting>
        <x14:conditionalFormatting xmlns:xm="http://schemas.microsoft.com/office/excel/2006/main">
          <x14:cfRule type="iconSet" priority="490" id="{435EB39F-116A-49E8-9C49-74B0FC073190}">
            <x14:iconSet iconSet="3Stars" showValue="0">
              <x14:cfvo type="percent">
                <xm:f>0</xm:f>
              </x14:cfvo>
              <x14:cfvo type="num">
                <xm:f>70</xm:f>
              </x14:cfvo>
              <x14:cfvo type="num">
                <xm:f>80</xm:f>
              </x14:cfvo>
            </x14:iconSet>
          </x14:cfRule>
          <xm:sqref>G260</xm:sqref>
        </x14:conditionalFormatting>
        <x14:conditionalFormatting xmlns:xm="http://schemas.microsoft.com/office/excel/2006/main">
          <x14:cfRule type="iconSet" priority="489" id="{30480768-420E-4DE8-9D9E-DBF5815CA82E}">
            <x14:iconSet iconSet="3Stars" showValue="0">
              <x14:cfvo type="percent">
                <xm:f>0</xm:f>
              </x14:cfvo>
              <x14:cfvo type="num">
                <xm:f>90</xm:f>
              </x14:cfvo>
              <x14:cfvo type="num">
                <xm:f>96</xm:f>
              </x14:cfvo>
            </x14:iconSet>
          </x14:cfRule>
          <xm:sqref>H260</xm:sqref>
        </x14:conditionalFormatting>
        <x14:conditionalFormatting xmlns:xm="http://schemas.microsoft.com/office/excel/2006/main">
          <x14:cfRule type="iconSet" priority="656" id="{2D416835-62B1-4A73-93F1-76E1C6F9F12E}">
            <x14:iconSet iconSet="3Stars" showValue="0">
              <x14:cfvo type="percent">
                <xm:f>0</xm:f>
              </x14:cfvo>
              <x14:cfvo type="num">
                <xm:f>0.5</xm:f>
              </x14:cfvo>
              <x14:cfvo type="num">
                <xm:f>1</xm:f>
              </x14:cfvo>
            </x14:iconSet>
          </x14:cfRule>
          <xm:sqref>D207:D213 D220:D228</xm:sqref>
        </x14:conditionalFormatting>
        <x14:conditionalFormatting xmlns:xm="http://schemas.microsoft.com/office/excel/2006/main">
          <x14:cfRule type="iconSet" priority="657" id="{AEFDF7D1-C51F-47A0-8FBF-0A3E18892679}">
            <x14:iconSet iconSet="3Stars" showValue="0">
              <x14:cfvo type="percent">
                <xm:f>0</xm:f>
              </x14:cfvo>
              <x14:cfvo type="num">
                <xm:f>1.5</xm:f>
              </x14:cfvo>
              <x14:cfvo type="num">
                <xm:f>2</xm:f>
              </x14:cfvo>
            </x14:iconSet>
          </x14:cfRule>
          <xm:sqref>E207:E213 E220:E228</xm:sqref>
        </x14:conditionalFormatting>
        <x14:conditionalFormatting xmlns:xm="http://schemas.microsoft.com/office/excel/2006/main">
          <x14:cfRule type="iconSet" priority="658" id="{E61645E4-C686-4CE8-80F8-81B867B7B261}">
            <x14:iconSet iconSet="3Stars" showValue="0">
              <x14:cfvo type="percent">
                <xm:f>0</xm:f>
              </x14:cfvo>
              <x14:cfvo type="num">
                <xm:f>2.5</xm:f>
              </x14:cfvo>
              <x14:cfvo type="num">
                <xm:f>3</xm:f>
              </x14:cfvo>
            </x14:iconSet>
          </x14:cfRule>
          <xm:sqref>F207:F213 F220:F228</xm:sqref>
        </x14:conditionalFormatting>
        <x14:conditionalFormatting xmlns:xm="http://schemas.microsoft.com/office/excel/2006/main">
          <x14:cfRule type="iconSet" priority="659" id="{0D7B2FB5-DE70-4E29-8D20-E2F277C911AD}">
            <x14:iconSet iconSet="3Stars" showValue="0">
              <x14:cfvo type="percent">
                <xm:f>0</xm:f>
              </x14:cfvo>
              <x14:cfvo type="num">
                <xm:f>3.5</xm:f>
              </x14:cfvo>
              <x14:cfvo type="num">
                <xm:f>4</xm:f>
              </x14:cfvo>
            </x14:iconSet>
          </x14:cfRule>
          <xm:sqref>G207:G213 G220:G228</xm:sqref>
        </x14:conditionalFormatting>
        <x14:conditionalFormatting xmlns:xm="http://schemas.microsoft.com/office/excel/2006/main">
          <x14:cfRule type="iconSet" priority="660" id="{C2359F18-6CC7-4C50-84F8-806287661034}">
            <x14:iconSet iconSet="3Stars" showValue="0">
              <x14:cfvo type="percent">
                <xm:f>0</xm:f>
              </x14:cfvo>
              <x14:cfvo type="num">
                <xm:f>4.5</xm:f>
              </x14:cfvo>
              <x14:cfvo type="num">
                <xm:f>5</xm:f>
              </x14:cfvo>
            </x14:iconSet>
          </x14:cfRule>
          <xm:sqref>H207:H213 H220:H228</xm:sqref>
        </x14:conditionalFormatting>
        <x14:conditionalFormatting xmlns:xm="http://schemas.microsoft.com/office/excel/2006/main">
          <x14:cfRule type="iconSet" priority="470" id="{8EACEF85-76FA-4927-A2D8-020FC17E88E4}">
            <x14:iconSet iconSet="3Stars" showValue="0">
              <x14:cfvo type="percent">
                <xm:f>0</xm:f>
              </x14:cfvo>
              <x14:cfvo type="num">
                <xm:f>0.5</xm:f>
              </x14:cfvo>
              <x14:cfvo type="num">
                <xm:f>1</xm:f>
              </x14:cfvo>
            </x14:iconSet>
          </x14:cfRule>
          <xm:sqref>D265</xm:sqref>
        </x14:conditionalFormatting>
        <x14:conditionalFormatting xmlns:xm="http://schemas.microsoft.com/office/excel/2006/main">
          <x14:cfRule type="iconSet" priority="469" id="{464067E5-E7FF-48C7-BD5B-2A2454DC406D}">
            <x14:iconSet iconSet="3Stars">
              <x14:cfvo type="percent">
                <xm:f>0</xm:f>
              </x14:cfvo>
              <x14:cfvo type="num">
                <xm:f>50</xm:f>
              </x14:cfvo>
              <x14:cfvo type="num">
                <xm:f>60</xm:f>
              </x14:cfvo>
            </x14:iconSet>
          </x14:cfRule>
          <xm:sqref>F285</xm:sqref>
        </x14:conditionalFormatting>
        <x14:conditionalFormatting xmlns:xm="http://schemas.microsoft.com/office/excel/2006/main">
          <x14:cfRule type="iconSet" priority="468" id="{DB7EA38E-B674-42CD-A6E1-3C4EC091AF05}">
            <x14:iconSet iconSet="3Stars">
              <x14:cfvo type="percent">
                <xm:f>0</xm:f>
              </x14:cfvo>
              <x14:cfvo type="num">
                <xm:f>30</xm:f>
              </x14:cfvo>
              <x14:cfvo type="num">
                <xm:f>40</xm:f>
              </x14:cfvo>
            </x14:iconSet>
          </x14:cfRule>
          <xm:sqref>E285</xm:sqref>
        </x14:conditionalFormatting>
        <x14:conditionalFormatting xmlns:xm="http://schemas.microsoft.com/office/excel/2006/main">
          <x14:cfRule type="iconSet" priority="467" id="{14C89B24-96C4-447D-815A-3B45C737AF79}">
            <x14:iconSet iconSet="3Stars">
              <x14:cfvo type="percent">
                <xm:f>0</xm:f>
              </x14:cfvo>
              <x14:cfvo type="num">
                <xm:f>10</xm:f>
              </x14:cfvo>
              <x14:cfvo type="num">
                <xm:f>20</xm:f>
              </x14:cfvo>
            </x14:iconSet>
          </x14:cfRule>
          <xm:sqref>D285</xm:sqref>
        </x14:conditionalFormatting>
        <x14:conditionalFormatting xmlns:xm="http://schemas.microsoft.com/office/excel/2006/main">
          <x14:cfRule type="iconSet" priority="466" id="{2A657777-BDA8-4C67-9EF6-FEC6D8F840C4}">
            <x14:iconSet iconSet="3Stars" showValue="0">
              <x14:cfvo type="percent">
                <xm:f>0</xm:f>
              </x14:cfvo>
              <x14:cfvo type="num">
                <xm:f>70</xm:f>
              </x14:cfvo>
              <x14:cfvo type="num">
                <xm:f>80</xm:f>
              </x14:cfvo>
            </x14:iconSet>
          </x14:cfRule>
          <xm:sqref>G285</xm:sqref>
        </x14:conditionalFormatting>
        <x14:conditionalFormatting xmlns:xm="http://schemas.microsoft.com/office/excel/2006/main">
          <x14:cfRule type="iconSet" priority="465" id="{741049A3-A4D9-4465-A14D-9BFCE07F2976}">
            <x14:iconSet iconSet="3Stars" showValue="0">
              <x14:cfvo type="percent">
                <xm:f>0</xm:f>
              </x14:cfvo>
              <x14:cfvo type="num">
                <xm:f>90</xm:f>
              </x14:cfvo>
              <x14:cfvo type="num">
                <xm:f>96</xm:f>
              </x14:cfvo>
            </x14:iconSet>
          </x14:cfRule>
          <xm:sqref>H285</xm:sqref>
        </x14:conditionalFormatting>
        <x14:conditionalFormatting xmlns:xm="http://schemas.microsoft.com/office/excel/2006/main">
          <x14:cfRule type="iconSet" priority="675" id="{2B4BDD12-0B2E-47FE-8D32-2EF81D0AD114}">
            <x14:iconSet iconSet="3Stars" showValue="0">
              <x14:cfvo type="percent">
                <xm:f>0</xm:f>
              </x14:cfvo>
              <x14:cfvo type="num">
                <xm:f>0.5</xm:f>
              </x14:cfvo>
              <x14:cfvo type="num">
                <xm:f>1</xm:f>
              </x14:cfvo>
            </x14:iconSet>
          </x14:cfRule>
          <xm:sqref>D266 D284 D268:D281</xm:sqref>
        </x14:conditionalFormatting>
        <x14:conditionalFormatting xmlns:xm="http://schemas.microsoft.com/office/excel/2006/main">
          <x14:cfRule type="iconSet" priority="676" id="{1056DB68-F93B-4A18-BBBF-A43A2F48A622}">
            <x14:iconSet iconSet="3Stars" showValue="0">
              <x14:cfvo type="percent">
                <xm:f>0</xm:f>
              </x14:cfvo>
              <x14:cfvo type="num">
                <xm:f>1.5</xm:f>
              </x14:cfvo>
              <x14:cfvo type="num">
                <xm:f>2</xm:f>
              </x14:cfvo>
            </x14:iconSet>
          </x14:cfRule>
          <xm:sqref>E266 E284 E268:E281</xm:sqref>
        </x14:conditionalFormatting>
        <x14:conditionalFormatting xmlns:xm="http://schemas.microsoft.com/office/excel/2006/main">
          <x14:cfRule type="iconSet" priority="677" id="{411FED77-BAB6-4DA5-9C57-39714F9BCAC9}">
            <x14:iconSet iconSet="3Stars" showValue="0">
              <x14:cfvo type="percent">
                <xm:f>0</xm:f>
              </x14:cfvo>
              <x14:cfvo type="num">
                <xm:f>2.5</xm:f>
              </x14:cfvo>
              <x14:cfvo type="num">
                <xm:f>3</xm:f>
              </x14:cfvo>
            </x14:iconSet>
          </x14:cfRule>
          <xm:sqref>F266 F284 F268:F281</xm:sqref>
        </x14:conditionalFormatting>
        <x14:conditionalFormatting xmlns:xm="http://schemas.microsoft.com/office/excel/2006/main">
          <x14:cfRule type="iconSet" priority="678" id="{331DCE70-9724-40EE-9DB1-26280FA2B022}">
            <x14:iconSet iconSet="3Stars" showValue="0">
              <x14:cfvo type="percent">
                <xm:f>0</xm:f>
              </x14:cfvo>
              <x14:cfvo type="num">
                <xm:f>3.5</xm:f>
              </x14:cfvo>
              <x14:cfvo type="num">
                <xm:f>4</xm:f>
              </x14:cfvo>
            </x14:iconSet>
          </x14:cfRule>
          <xm:sqref>G266 G284 G268:G281</xm:sqref>
        </x14:conditionalFormatting>
        <x14:conditionalFormatting xmlns:xm="http://schemas.microsoft.com/office/excel/2006/main">
          <x14:cfRule type="iconSet" priority="679" id="{43A77E8E-13FD-4FE0-97AB-7F78FA5E9D65}">
            <x14:iconSet iconSet="3Stars" showValue="0">
              <x14:cfvo type="percent">
                <xm:f>0</xm:f>
              </x14:cfvo>
              <x14:cfvo type="num">
                <xm:f>4.5</xm:f>
              </x14:cfvo>
              <x14:cfvo type="num">
                <xm:f>5</xm:f>
              </x14:cfvo>
            </x14:iconSet>
          </x14:cfRule>
          <xm:sqref>H266 H284 H268:H281</xm:sqref>
        </x14:conditionalFormatting>
        <x14:conditionalFormatting xmlns:xm="http://schemas.microsoft.com/office/excel/2006/main">
          <x14:cfRule type="iconSet" priority="437" id="{CBA94AE1-5F57-4B6A-BC2B-A7B4CC41C519}">
            <x14:iconSet iconSet="3Stars" showValue="0">
              <x14:cfvo type="percent">
                <xm:f>0</xm:f>
              </x14:cfvo>
              <x14:cfvo type="num">
                <xm:f>0.5</xm:f>
              </x14:cfvo>
              <x14:cfvo type="num">
                <xm:f>1</xm:f>
              </x14:cfvo>
            </x14:iconSet>
          </x14:cfRule>
          <xm:sqref>D290</xm:sqref>
        </x14:conditionalFormatting>
        <x14:conditionalFormatting xmlns:xm="http://schemas.microsoft.com/office/excel/2006/main">
          <x14:cfRule type="iconSet" priority="436" id="{DA83E58F-2E65-4263-8D3E-F97B610B2B61}">
            <x14:iconSet iconSet="3Stars">
              <x14:cfvo type="percent">
                <xm:f>0</xm:f>
              </x14:cfvo>
              <x14:cfvo type="num">
                <xm:f>50</xm:f>
              </x14:cfvo>
              <x14:cfvo type="num">
                <xm:f>60</xm:f>
              </x14:cfvo>
            </x14:iconSet>
          </x14:cfRule>
          <xm:sqref>F308</xm:sqref>
        </x14:conditionalFormatting>
        <x14:conditionalFormatting xmlns:xm="http://schemas.microsoft.com/office/excel/2006/main">
          <x14:cfRule type="iconSet" priority="435" id="{8A2B145E-5798-45C0-98E8-01483867BAD7}">
            <x14:iconSet iconSet="3Stars">
              <x14:cfvo type="percent">
                <xm:f>0</xm:f>
              </x14:cfvo>
              <x14:cfvo type="num">
                <xm:f>30</xm:f>
              </x14:cfvo>
              <x14:cfvo type="num">
                <xm:f>40</xm:f>
              </x14:cfvo>
            </x14:iconSet>
          </x14:cfRule>
          <xm:sqref>E308</xm:sqref>
        </x14:conditionalFormatting>
        <x14:conditionalFormatting xmlns:xm="http://schemas.microsoft.com/office/excel/2006/main">
          <x14:cfRule type="iconSet" priority="434" id="{D3CD327B-95C0-4050-AB83-3D7D8D77AAFD}">
            <x14:iconSet iconSet="3Stars">
              <x14:cfvo type="percent">
                <xm:f>0</xm:f>
              </x14:cfvo>
              <x14:cfvo type="num">
                <xm:f>10</xm:f>
              </x14:cfvo>
              <x14:cfvo type="num">
                <xm:f>20</xm:f>
              </x14:cfvo>
            </x14:iconSet>
          </x14:cfRule>
          <xm:sqref>D308</xm:sqref>
        </x14:conditionalFormatting>
        <x14:conditionalFormatting xmlns:xm="http://schemas.microsoft.com/office/excel/2006/main">
          <x14:cfRule type="iconSet" priority="433" id="{D7FC67AA-61EB-4C72-9A17-7CB2A2A8927E}">
            <x14:iconSet iconSet="3Stars" showValue="0">
              <x14:cfvo type="percent">
                <xm:f>0</xm:f>
              </x14:cfvo>
              <x14:cfvo type="num">
                <xm:f>70</xm:f>
              </x14:cfvo>
              <x14:cfvo type="num">
                <xm:f>80</xm:f>
              </x14:cfvo>
            </x14:iconSet>
          </x14:cfRule>
          <xm:sqref>G308</xm:sqref>
        </x14:conditionalFormatting>
        <x14:conditionalFormatting xmlns:xm="http://schemas.microsoft.com/office/excel/2006/main">
          <x14:cfRule type="iconSet" priority="432" id="{C8674D58-75FA-43E0-8707-C76929C16A94}">
            <x14:iconSet iconSet="3Stars" showValue="0">
              <x14:cfvo type="percent">
                <xm:f>0</xm:f>
              </x14:cfvo>
              <x14:cfvo type="num">
                <xm:f>90</xm:f>
              </x14:cfvo>
              <x14:cfvo type="num">
                <xm:f>96</xm:f>
              </x14:cfvo>
            </x14:iconSet>
          </x14:cfRule>
          <xm:sqref>H308</xm:sqref>
        </x14:conditionalFormatting>
        <x14:conditionalFormatting xmlns:xm="http://schemas.microsoft.com/office/excel/2006/main">
          <x14:cfRule type="iconSet" priority="431" id="{E6DDA710-B358-401D-8CC8-0B960223AB06}">
            <x14:iconSet iconSet="3Stars" showValue="0">
              <x14:cfvo type="percent">
                <xm:f>0</xm:f>
              </x14:cfvo>
              <x14:cfvo type="num">
                <xm:f>0.5</xm:f>
              </x14:cfvo>
              <x14:cfvo type="num">
                <xm:f>1</xm:f>
              </x14:cfvo>
            </x14:iconSet>
          </x14:cfRule>
          <xm:sqref>D313</xm:sqref>
        </x14:conditionalFormatting>
        <x14:conditionalFormatting xmlns:xm="http://schemas.microsoft.com/office/excel/2006/main">
          <x14:cfRule type="iconSet" priority="430" id="{9E48A7E4-8124-425D-B97E-170B9FDE8C9D}">
            <x14:iconSet iconSet="3Stars">
              <x14:cfvo type="percent">
                <xm:f>0</xm:f>
              </x14:cfvo>
              <x14:cfvo type="num">
                <xm:f>50</xm:f>
              </x14:cfvo>
              <x14:cfvo type="num">
                <xm:f>60</xm:f>
              </x14:cfvo>
            </x14:iconSet>
          </x14:cfRule>
          <xm:sqref>F327</xm:sqref>
        </x14:conditionalFormatting>
        <x14:conditionalFormatting xmlns:xm="http://schemas.microsoft.com/office/excel/2006/main">
          <x14:cfRule type="iconSet" priority="429" id="{E3095893-6756-439B-A09D-DF3577B71870}">
            <x14:iconSet iconSet="3Stars">
              <x14:cfvo type="percent">
                <xm:f>0</xm:f>
              </x14:cfvo>
              <x14:cfvo type="num">
                <xm:f>30</xm:f>
              </x14:cfvo>
              <x14:cfvo type="num">
                <xm:f>40</xm:f>
              </x14:cfvo>
            </x14:iconSet>
          </x14:cfRule>
          <xm:sqref>E327</xm:sqref>
        </x14:conditionalFormatting>
        <x14:conditionalFormatting xmlns:xm="http://schemas.microsoft.com/office/excel/2006/main">
          <x14:cfRule type="iconSet" priority="428" id="{5D121147-DD30-4B2A-8680-9378FB52D216}">
            <x14:iconSet iconSet="3Stars">
              <x14:cfvo type="percent">
                <xm:f>0</xm:f>
              </x14:cfvo>
              <x14:cfvo type="num">
                <xm:f>10</xm:f>
              </x14:cfvo>
              <x14:cfvo type="num">
                <xm:f>20</xm:f>
              </x14:cfvo>
            </x14:iconSet>
          </x14:cfRule>
          <xm:sqref>D327</xm:sqref>
        </x14:conditionalFormatting>
        <x14:conditionalFormatting xmlns:xm="http://schemas.microsoft.com/office/excel/2006/main">
          <x14:cfRule type="iconSet" priority="427" id="{9F5B6A68-CCB5-4222-BF5A-BA770E39B2CC}">
            <x14:iconSet iconSet="3Stars" showValue="0">
              <x14:cfvo type="percent">
                <xm:f>0</xm:f>
              </x14:cfvo>
              <x14:cfvo type="num">
                <xm:f>70</xm:f>
              </x14:cfvo>
              <x14:cfvo type="num">
                <xm:f>80</xm:f>
              </x14:cfvo>
            </x14:iconSet>
          </x14:cfRule>
          <xm:sqref>G327</xm:sqref>
        </x14:conditionalFormatting>
        <x14:conditionalFormatting xmlns:xm="http://schemas.microsoft.com/office/excel/2006/main">
          <x14:cfRule type="iconSet" priority="426" id="{66352535-14EC-455D-BB2F-6E27C07409FC}">
            <x14:iconSet iconSet="3Stars" showValue="0">
              <x14:cfvo type="percent">
                <xm:f>0</xm:f>
              </x14:cfvo>
              <x14:cfvo type="num">
                <xm:f>90</xm:f>
              </x14:cfvo>
              <x14:cfvo type="num">
                <xm:f>96</xm:f>
              </x14:cfvo>
            </x14:iconSet>
          </x14:cfRule>
          <xm:sqref>H327</xm:sqref>
        </x14:conditionalFormatting>
        <x14:conditionalFormatting xmlns:xm="http://schemas.microsoft.com/office/excel/2006/main">
          <x14:cfRule type="iconSet" priority="680" id="{0D0FEA0E-2954-4E5D-8B23-A069C395AD17}">
            <x14:iconSet iconSet="3Stars" showValue="0">
              <x14:cfvo type="percent">
                <xm:f>0</xm:f>
              </x14:cfvo>
              <x14:cfvo type="num">
                <xm:f>0.5</xm:f>
              </x14:cfvo>
              <x14:cfvo type="num">
                <xm:f>1</xm:f>
              </x14:cfvo>
            </x14:iconSet>
          </x14:cfRule>
          <xm:sqref>D291:D307</xm:sqref>
        </x14:conditionalFormatting>
        <x14:conditionalFormatting xmlns:xm="http://schemas.microsoft.com/office/excel/2006/main">
          <x14:cfRule type="iconSet" priority="681" id="{4235E4BD-E8A1-41F8-A962-3D781A3D8E54}">
            <x14:iconSet iconSet="3Stars" showValue="0">
              <x14:cfvo type="percent">
                <xm:f>0</xm:f>
              </x14:cfvo>
              <x14:cfvo type="num">
                <xm:f>1.5</xm:f>
              </x14:cfvo>
              <x14:cfvo type="num">
                <xm:f>2</xm:f>
              </x14:cfvo>
            </x14:iconSet>
          </x14:cfRule>
          <xm:sqref>E291:E307</xm:sqref>
        </x14:conditionalFormatting>
        <x14:conditionalFormatting xmlns:xm="http://schemas.microsoft.com/office/excel/2006/main">
          <x14:cfRule type="iconSet" priority="682" id="{0FD39BCA-6701-466D-AE2A-88FB2C1E4DAD}">
            <x14:iconSet iconSet="3Stars" showValue="0">
              <x14:cfvo type="percent">
                <xm:f>0</xm:f>
              </x14:cfvo>
              <x14:cfvo type="num">
                <xm:f>2.5</xm:f>
              </x14:cfvo>
              <x14:cfvo type="num">
                <xm:f>3</xm:f>
              </x14:cfvo>
            </x14:iconSet>
          </x14:cfRule>
          <xm:sqref>F291:F307</xm:sqref>
        </x14:conditionalFormatting>
        <x14:conditionalFormatting xmlns:xm="http://schemas.microsoft.com/office/excel/2006/main">
          <x14:cfRule type="iconSet" priority="683" id="{78B55989-20FD-4F72-B27D-249FFA39DC56}">
            <x14:iconSet iconSet="3Stars" showValue="0">
              <x14:cfvo type="percent">
                <xm:f>0</xm:f>
              </x14:cfvo>
              <x14:cfvo type="num">
                <xm:f>3.5</xm:f>
              </x14:cfvo>
              <x14:cfvo type="num">
                <xm:f>4</xm:f>
              </x14:cfvo>
            </x14:iconSet>
          </x14:cfRule>
          <xm:sqref>G291:G307</xm:sqref>
        </x14:conditionalFormatting>
        <x14:conditionalFormatting xmlns:xm="http://schemas.microsoft.com/office/excel/2006/main">
          <x14:cfRule type="iconSet" priority="684" id="{96A27449-DA53-43D6-B34C-2D6067BEDE32}">
            <x14:iconSet iconSet="3Stars" showValue="0">
              <x14:cfvo type="percent">
                <xm:f>0</xm:f>
              </x14:cfvo>
              <x14:cfvo type="num">
                <xm:f>4.5</xm:f>
              </x14:cfvo>
              <x14:cfvo type="num">
                <xm:f>5</xm:f>
              </x14:cfvo>
            </x14:iconSet>
          </x14:cfRule>
          <xm:sqref>H291:H307</xm:sqref>
        </x14:conditionalFormatting>
        <x14:conditionalFormatting xmlns:xm="http://schemas.microsoft.com/office/excel/2006/main">
          <x14:cfRule type="iconSet" priority="411" id="{A16CD55C-F63E-435F-87A4-B216F6714C92}">
            <x14:iconSet iconSet="3Stars" showValue="0">
              <x14:cfvo type="percent">
                <xm:f>0</xm:f>
              </x14:cfvo>
              <x14:cfvo type="num">
                <xm:f>0.5</xm:f>
              </x14:cfvo>
              <x14:cfvo type="num">
                <xm:f>1</xm:f>
              </x14:cfvo>
            </x14:iconSet>
          </x14:cfRule>
          <xm:sqref>D332</xm:sqref>
        </x14:conditionalFormatting>
        <x14:conditionalFormatting xmlns:xm="http://schemas.microsoft.com/office/excel/2006/main">
          <x14:cfRule type="iconSet" priority="690" id="{DA927FA3-4186-452F-B41E-45474FFD0B1D}">
            <x14:iconSet iconSet="3Stars" showValue="0">
              <x14:cfvo type="percent">
                <xm:f>0</xm:f>
              </x14:cfvo>
              <x14:cfvo type="num">
                <xm:f>0.5</xm:f>
              </x14:cfvo>
              <x14:cfvo type="num">
                <xm:f>1</xm:f>
              </x14:cfvo>
            </x14:iconSet>
          </x14:cfRule>
          <xm:sqref>D333:D334 D336:D338 D343:D347 D340:D341</xm:sqref>
        </x14:conditionalFormatting>
        <x14:conditionalFormatting xmlns:xm="http://schemas.microsoft.com/office/excel/2006/main">
          <x14:cfRule type="iconSet" priority="691" id="{6A9C0EE6-8B5D-472C-ADF3-9FA843D64EEE}">
            <x14:iconSet iconSet="3Stars" showValue="0">
              <x14:cfvo type="percent">
                <xm:f>0</xm:f>
              </x14:cfvo>
              <x14:cfvo type="num">
                <xm:f>1.5</xm:f>
              </x14:cfvo>
              <x14:cfvo type="num">
                <xm:f>2</xm:f>
              </x14:cfvo>
            </x14:iconSet>
          </x14:cfRule>
          <xm:sqref>E333:E334 E336:E338 E343:E347 E340:E341</xm:sqref>
        </x14:conditionalFormatting>
        <x14:conditionalFormatting xmlns:xm="http://schemas.microsoft.com/office/excel/2006/main">
          <x14:cfRule type="iconSet" priority="692" id="{6C3CBB2E-B1B4-45BB-83AE-5B4ACC241033}">
            <x14:iconSet iconSet="3Stars" showValue="0">
              <x14:cfvo type="percent">
                <xm:f>0</xm:f>
              </x14:cfvo>
              <x14:cfvo type="num">
                <xm:f>2.5</xm:f>
              </x14:cfvo>
              <x14:cfvo type="num">
                <xm:f>3</xm:f>
              </x14:cfvo>
            </x14:iconSet>
          </x14:cfRule>
          <xm:sqref>F333:F334 F336:F338 F343:F347 F340:F341</xm:sqref>
        </x14:conditionalFormatting>
        <x14:conditionalFormatting xmlns:xm="http://schemas.microsoft.com/office/excel/2006/main">
          <x14:cfRule type="iconSet" priority="693" id="{481B874C-3DFC-44EB-A47A-614BEBC02651}">
            <x14:iconSet iconSet="3Stars" showValue="0">
              <x14:cfvo type="percent">
                <xm:f>0</xm:f>
              </x14:cfvo>
              <x14:cfvo type="num">
                <xm:f>3.5</xm:f>
              </x14:cfvo>
              <x14:cfvo type="num">
                <xm:f>4</xm:f>
              </x14:cfvo>
            </x14:iconSet>
          </x14:cfRule>
          <xm:sqref>G333:G334 G336:G338 G343:G347 G340:G341</xm:sqref>
        </x14:conditionalFormatting>
        <x14:conditionalFormatting xmlns:xm="http://schemas.microsoft.com/office/excel/2006/main">
          <x14:cfRule type="iconSet" priority="694" id="{6D945E62-9C1C-4FEA-A19D-570AC257D5F3}">
            <x14:iconSet iconSet="3Stars" showValue="0">
              <x14:cfvo type="percent">
                <xm:f>0</xm:f>
              </x14:cfvo>
              <x14:cfvo type="num">
                <xm:f>4.5</xm:f>
              </x14:cfvo>
              <x14:cfvo type="num">
                <xm:f>5</xm:f>
              </x14:cfvo>
            </x14:iconSet>
          </x14:cfRule>
          <xm:sqref>H333:H334 H336:H338 H343:H347 H340:H341</xm:sqref>
        </x14:conditionalFormatting>
        <x14:conditionalFormatting xmlns:xm="http://schemas.microsoft.com/office/excel/2006/main">
          <x14:cfRule type="iconSet" priority="380" id="{BF127177-7225-4FFA-B6F4-92DB1EA202CD}">
            <x14:iconSet iconSet="3Stars" showValue="0">
              <x14:cfvo type="percent">
                <xm:f>0</xm:f>
              </x14:cfvo>
              <x14:cfvo type="num">
                <xm:f>0.5</xm:f>
              </x14:cfvo>
              <x14:cfvo type="num">
                <xm:f>1</xm:f>
              </x14:cfvo>
            </x14:iconSet>
          </x14:cfRule>
          <xm:sqref>D367</xm:sqref>
        </x14:conditionalFormatting>
        <x14:conditionalFormatting xmlns:xm="http://schemas.microsoft.com/office/excel/2006/main">
          <x14:cfRule type="iconSet" priority="368" id="{9830D1D9-BE95-44F1-BA9A-E3EF63661590}">
            <x14:iconSet iconSet="3Stars" showValue="0">
              <x14:cfvo type="percent">
                <xm:f>0</xm:f>
              </x14:cfvo>
              <x14:cfvo type="num">
                <xm:f>0.5</xm:f>
              </x14:cfvo>
              <x14:cfvo type="num">
                <xm:f>1</xm:f>
              </x14:cfvo>
            </x14:iconSet>
          </x14:cfRule>
          <xm:sqref>D389</xm:sqref>
        </x14:conditionalFormatting>
        <x14:conditionalFormatting xmlns:xm="http://schemas.microsoft.com/office/excel/2006/main">
          <x14:cfRule type="iconSet" priority="367" id="{1116669B-7CC7-4D60-8D84-7E0BBA0AD11A}">
            <x14:iconSet iconSet="3Stars">
              <x14:cfvo type="percent">
                <xm:f>0</xm:f>
              </x14:cfvo>
              <x14:cfvo type="num">
                <xm:f>50</xm:f>
              </x14:cfvo>
              <x14:cfvo type="num">
                <xm:f>60</xm:f>
              </x14:cfvo>
            </x14:iconSet>
          </x14:cfRule>
          <xm:sqref>F407</xm:sqref>
        </x14:conditionalFormatting>
        <x14:conditionalFormatting xmlns:xm="http://schemas.microsoft.com/office/excel/2006/main">
          <x14:cfRule type="iconSet" priority="366" id="{A44D1DD4-F1D1-400F-8AE4-45FFF08AF9D0}">
            <x14:iconSet iconSet="3Stars">
              <x14:cfvo type="percent">
                <xm:f>0</xm:f>
              </x14:cfvo>
              <x14:cfvo type="num">
                <xm:f>30</xm:f>
              </x14:cfvo>
              <x14:cfvo type="num">
                <xm:f>40</xm:f>
              </x14:cfvo>
            </x14:iconSet>
          </x14:cfRule>
          <xm:sqref>E407</xm:sqref>
        </x14:conditionalFormatting>
        <x14:conditionalFormatting xmlns:xm="http://schemas.microsoft.com/office/excel/2006/main">
          <x14:cfRule type="iconSet" priority="365" id="{A1CA662D-57E5-404D-B83B-BC0C9D17E4F8}">
            <x14:iconSet iconSet="3Stars">
              <x14:cfvo type="percent">
                <xm:f>0</xm:f>
              </x14:cfvo>
              <x14:cfvo type="num">
                <xm:f>10</xm:f>
              </x14:cfvo>
              <x14:cfvo type="num">
                <xm:f>20</xm:f>
              </x14:cfvo>
            </x14:iconSet>
          </x14:cfRule>
          <xm:sqref>D407</xm:sqref>
        </x14:conditionalFormatting>
        <x14:conditionalFormatting xmlns:xm="http://schemas.microsoft.com/office/excel/2006/main">
          <x14:cfRule type="iconSet" priority="364" id="{616AB568-618A-4E41-BB65-17A111370C42}">
            <x14:iconSet iconSet="3Stars" showValue="0">
              <x14:cfvo type="percent">
                <xm:f>0</xm:f>
              </x14:cfvo>
              <x14:cfvo type="num">
                <xm:f>70</xm:f>
              </x14:cfvo>
              <x14:cfvo type="num">
                <xm:f>80</xm:f>
              </x14:cfvo>
            </x14:iconSet>
          </x14:cfRule>
          <xm:sqref>G407</xm:sqref>
        </x14:conditionalFormatting>
        <x14:conditionalFormatting xmlns:xm="http://schemas.microsoft.com/office/excel/2006/main">
          <x14:cfRule type="iconSet" priority="363" id="{E6764CE0-97FD-46EA-A5F2-5F3EB2047418}">
            <x14:iconSet iconSet="3Stars" showValue="0">
              <x14:cfvo type="percent">
                <xm:f>0</xm:f>
              </x14:cfvo>
              <x14:cfvo type="num">
                <xm:f>90</xm:f>
              </x14:cfvo>
              <x14:cfvo type="num">
                <xm:f>96</xm:f>
              </x14:cfvo>
            </x14:iconSet>
          </x14:cfRule>
          <xm:sqref>H407</xm:sqref>
        </x14:conditionalFormatting>
        <x14:conditionalFormatting xmlns:xm="http://schemas.microsoft.com/office/excel/2006/main">
          <x14:cfRule type="iconSet" priority="705" id="{FB90E2EF-BABE-43C6-8BEA-CDC808C0BA1F}">
            <x14:iconSet iconSet="3Stars" showValue="0">
              <x14:cfvo type="percent">
                <xm:f>0</xm:f>
              </x14:cfvo>
              <x14:cfvo type="num">
                <xm:f>0.5</xm:f>
              </x14:cfvo>
              <x14:cfvo type="num">
                <xm:f>1</xm:f>
              </x14:cfvo>
            </x14:iconSet>
          </x14:cfRule>
          <xm:sqref>D390:D406</xm:sqref>
        </x14:conditionalFormatting>
        <x14:conditionalFormatting xmlns:xm="http://schemas.microsoft.com/office/excel/2006/main">
          <x14:cfRule type="iconSet" priority="706" id="{551AB119-ADE4-4A9C-B37D-63F098B88FFF}">
            <x14:iconSet iconSet="3Stars" showValue="0">
              <x14:cfvo type="percent">
                <xm:f>0</xm:f>
              </x14:cfvo>
              <x14:cfvo type="num">
                <xm:f>1.5</xm:f>
              </x14:cfvo>
              <x14:cfvo type="num">
                <xm:f>2</xm:f>
              </x14:cfvo>
            </x14:iconSet>
          </x14:cfRule>
          <xm:sqref>E390:E406</xm:sqref>
        </x14:conditionalFormatting>
        <x14:conditionalFormatting xmlns:xm="http://schemas.microsoft.com/office/excel/2006/main">
          <x14:cfRule type="iconSet" priority="707" id="{A2CEF933-1D69-41C5-81C1-87B91207B654}">
            <x14:iconSet iconSet="3Stars" showValue="0">
              <x14:cfvo type="percent">
                <xm:f>0</xm:f>
              </x14:cfvo>
              <x14:cfvo type="num">
                <xm:f>2.5</xm:f>
              </x14:cfvo>
              <x14:cfvo type="num">
                <xm:f>3</xm:f>
              </x14:cfvo>
            </x14:iconSet>
          </x14:cfRule>
          <xm:sqref>F390:F406</xm:sqref>
        </x14:conditionalFormatting>
        <x14:conditionalFormatting xmlns:xm="http://schemas.microsoft.com/office/excel/2006/main">
          <x14:cfRule type="iconSet" priority="708" id="{2B3B1ECC-73DC-4779-8E66-D5E4AF3F9F6C}">
            <x14:iconSet iconSet="3Stars" showValue="0">
              <x14:cfvo type="percent">
                <xm:f>0</xm:f>
              </x14:cfvo>
              <x14:cfvo type="num">
                <xm:f>3.5</xm:f>
              </x14:cfvo>
              <x14:cfvo type="num">
                <xm:f>4</xm:f>
              </x14:cfvo>
            </x14:iconSet>
          </x14:cfRule>
          <xm:sqref>G390:G406</xm:sqref>
        </x14:conditionalFormatting>
        <x14:conditionalFormatting xmlns:xm="http://schemas.microsoft.com/office/excel/2006/main">
          <x14:cfRule type="iconSet" priority="709" id="{CA48D044-D820-4559-9861-8F05666FB31D}">
            <x14:iconSet iconSet="3Stars" showValue="0">
              <x14:cfvo type="percent">
                <xm:f>0</xm:f>
              </x14:cfvo>
              <x14:cfvo type="num">
                <xm:f>4.5</xm:f>
              </x14:cfvo>
              <x14:cfvo type="num">
                <xm:f>5</xm:f>
              </x14:cfvo>
            </x14:iconSet>
          </x14:cfRule>
          <xm:sqref>H390:H406</xm:sqref>
        </x14:conditionalFormatting>
        <x14:conditionalFormatting xmlns:xm="http://schemas.microsoft.com/office/excel/2006/main">
          <x14:cfRule type="iconSet" priority="357" id="{41691977-01DF-4016-8CA7-AAF7D73C7658}">
            <x14:iconSet iconSet="3Stars" showValue="0">
              <x14:cfvo type="percent">
                <xm:f>0</xm:f>
              </x14:cfvo>
              <x14:cfvo type="num">
                <xm:f>0.5</xm:f>
              </x14:cfvo>
              <x14:cfvo type="num">
                <xm:f>1</xm:f>
              </x14:cfvo>
            </x14:iconSet>
          </x14:cfRule>
          <xm:sqref>D75</xm:sqref>
        </x14:conditionalFormatting>
        <x14:conditionalFormatting xmlns:xm="http://schemas.microsoft.com/office/excel/2006/main">
          <x14:cfRule type="iconSet" priority="356" id="{EC4C981A-87D4-47E7-B6F4-12FFF2F0153C}">
            <x14:iconSet iconSet="3Stars" showValue="0">
              <x14:cfvo type="percent">
                <xm:f>0</xm:f>
              </x14:cfvo>
              <x14:cfvo type="num">
                <xm:f>1.5</xm:f>
              </x14:cfvo>
              <x14:cfvo type="num">
                <xm:f>2</xm:f>
              </x14:cfvo>
            </x14:iconSet>
          </x14:cfRule>
          <xm:sqref>E75</xm:sqref>
        </x14:conditionalFormatting>
        <x14:conditionalFormatting xmlns:xm="http://schemas.microsoft.com/office/excel/2006/main">
          <x14:cfRule type="iconSet" priority="355" id="{5BAB32AD-1D9C-4D10-9298-1A93263E259D}">
            <x14:iconSet iconSet="3Stars" showValue="0">
              <x14:cfvo type="percent">
                <xm:f>0</xm:f>
              </x14:cfvo>
              <x14:cfvo type="num">
                <xm:f>2.5</xm:f>
              </x14:cfvo>
              <x14:cfvo type="num">
                <xm:f>3</xm:f>
              </x14:cfvo>
            </x14:iconSet>
          </x14:cfRule>
          <xm:sqref>F75</xm:sqref>
        </x14:conditionalFormatting>
        <x14:conditionalFormatting xmlns:xm="http://schemas.microsoft.com/office/excel/2006/main">
          <x14:cfRule type="iconSet" priority="354" id="{DDC057ED-AD26-496C-8778-56B0E519CFCB}">
            <x14:iconSet iconSet="3Stars" showValue="0">
              <x14:cfvo type="percent">
                <xm:f>0</xm:f>
              </x14:cfvo>
              <x14:cfvo type="num">
                <xm:f>3.5</xm:f>
              </x14:cfvo>
              <x14:cfvo type="num">
                <xm:f>4</xm:f>
              </x14:cfvo>
            </x14:iconSet>
          </x14:cfRule>
          <xm:sqref>G75</xm:sqref>
        </x14:conditionalFormatting>
        <x14:conditionalFormatting xmlns:xm="http://schemas.microsoft.com/office/excel/2006/main">
          <x14:cfRule type="iconSet" priority="353" id="{B4B4510C-653C-4431-B28B-7D3E1729CD16}">
            <x14:iconSet iconSet="3Stars" showValue="0">
              <x14:cfvo type="percent">
                <xm:f>0</xm:f>
              </x14:cfvo>
              <x14:cfvo type="num">
                <xm:f>4.5</xm:f>
              </x14:cfvo>
              <x14:cfvo type="num">
                <xm:f>5</xm:f>
              </x14:cfvo>
            </x14:iconSet>
          </x14:cfRule>
          <xm:sqref>H75</xm:sqref>
        </x14:conditionalFormatting>
        <x14:conditionalFormatting xmlns:xm="http://schemas.microsoft.com/office/excel/2006/main">
          <x14:cfRule type="iconSet" priority="719" id="{FA7FA210-D65B-4251-AC7B-CB439D7D145B}">
            <x14:iconSet iconSet="3Stars" showValue="0">
              <x14:cfvo type="percent">
                <xm:f>0</xm:f>
              </x14:cfvo>
              <x14:cfvo type="num">
                <xm:f>0.5</xm:f>
              </x14:cfvo>
              <x14:cfvo type="num">
                <xm:f>1</xm:f>
              </x14:cfvo>
            </x14:iconSet>
          </x14:cfRule>
          <xm:sqref>D243:D256 D235 D237 D259</xm:sqref>
        </x14:conditionalFormatting>
        <x14:conditionalFormatting xmlns:xm="http://schemas.microsoft.com/office/excel/2006/main">
          <x14:cfRule type="iconSet" priority="721" id="{9B1C830A-CCEA-4AC7-857C-148201731DBC}">
            <x14:iconSet iconSet="3Stars" showValue="0">
              <x14:cfvo type="percent">
                <xm:f>0</xm:f>
              </x14:cfvo>
              <x14:cfvo type="num">
                <xm:f>1.5</xm:f>
              </x14:cfvo>
              <x14:cfvo type="num">
                <xm:f>2</xm:f>
              </x14:cfvo>
            </x14:iconSet>
          </x14:cfRule>
          <xm:sqref>E243:E256 E235 E237 E259</xm:sqref>
        </x14:conditionalFormatting>
        <x14:conditionalFormatting xmlns:xm="http://schemas.microsoft.com/office/excel/2006/main">
          <x14:cfRule type="iconSet" priority="723" id="{33E4819F-BACD-4690-A3AD-29746242148A}">
            <x14:iconSet iconSet="3Stars" showValue="0">
              <x14:cfvo type="percent">
                <xm:f>0</xm:f>
              </x14:cfvo>
              <x14:cfvo type="num">
                <xm:f>2.5</xm:f>
              </x14:cfvo>
              <x14:cfvo type="num">
                <xm:f>3</xm:f>
              </x14:cfvo>
            </x14:iconSet>
          </x14:cfRule>
          <xm:sqref>F243:F256 F235 F237 F259</xm:sqref>
        </x14:conditionalFormatting>
        <x14:conditionalFormatting xmlns:xm="http://schemas.microsoft.com/office/excel/2006/main">
          <x14:cfRule type="iconSet" priority="725" id="{D2915604-C071-4572-818C-17516B42A638}">
            <x14:iconSet iconSet="3Stars" showValue="0">
              <x14:cfvo type="percent">
                <xm:f>0</xm:f>
              </x14:cfvo>
              <x14:cfvo type="num">
                <xm:f>3.5</xm:f>
              </x14:cfvo>
              <x14:cfvo type="num">
                <xm:f>4</xm:f>
              </x14:cfvo>
            </x14:iconSet>
          </x14:cfRule>
          <xm:sqref>G243:G256 G235 G237 G259</xm:sqref>
        </x14:conditionalFormatting>
        <x14:conditionalFormatting xmlns:xm="http://schemas.microsoft.com/office/excel/2006/main">
          <x14:cfRule type="iconSet" priority="727" id="{7CAC6283-C576-4CFB-9ADE-5A052302E974}">
            <x14:iconSet iconSet="3Stars" showValue="0">
              <x14:cfvo type="percent">
                <xm:f>0</xm:f>
              </x14:cfvo>
              <x14:cfvo type="num">
                <xm:f>4.5</xm:f>
              </x14:cfvo>
              <x14:cfvo type="num">
                <xm:f>5</xm:f>
              </x14:cfvo>
            </x14:iconSet>
          </x14:cfRule>
          <xm:sqref>H243:H256 H235 H237 H259</xm:sqref>
        </x14:conditionalFormatting>
        <x14:conditionalFormatting xmlns:xm="http://schemas.microsoft.com/office/excel/2006/main">
          <x14:cfRule type="iconSet" priority="728" id="{2A5BBFC0-6CA3-415A-9C98-5F27EDB22252}">
            <x14:iconSet iconSet="3Stars" showValue="0">
              <x14:cfvo type="percent">
                <xm:f>0</xm:f>
              </x14:cfvo>
              <x14:cfvo type="num">
                <xm:f>0.5</xm:f>
              </x14:cfvo>
              <x14:cfvo type="num">
                <xm:f>1</xm:f>
              </x14:cfvo>
            </x14:iconSet>
          </x14:cfRule>
          <xm:sqref>D314 D316:D326</xm:sqref>
        </x14:conditionalFormatting>
        <x14:conditionalFormatting xmlns:xm="http://schemas.microsoft.com/office/excel/2006/main">
          <x14:cfRule type="iconSet" priority="730" id="{28FCB211-E003-4234-9D52-1D5E8015AF4D}">
            <x14:iconSet iconSet="3Stars" showValue="0">
              <x14:cfvo type="percent">
                <xm:f>0</xm:f>
              </x14:cfvo>
              <x14:cfvo type="num">
                <xm:f>1.5</xm:f>
              </x14:cfvo>
              <x14:cfvo type="num">
                <xm:f>2</xm:f>
              </x14:cfvo>
            </x14:iconSet>
          </x14:cfRule>
          <xm:sqref>E314 E316:E326</xm:sqref>
        </x14:conditionalFormatting>
        <x14:conditionalFormatting xmlns:xm="http://schemas.microsoft.com/office/excel/2006/main">
          <x14:cfRule type="iconSet" priority="732" id="{47B0ABC1-2781-4E13-8DAA-7E25CC18C26F}">
            <x14:iconSet iconSet="3Stars" showValue="0">
              <x14:cfvo type="percent">
                <xm:f>0</xm:f>
              </x14:cfvo>
              <x14:cfvo type="num">
                <xm:f>2.5</xm:f>
              </x14:cfvo>
              <x14:cfvo type="num">
                <xm:f>3</xm:f>
              </x14:cfvo>
            </x14:iconSet>
          </x14:cfRule>
          <xm:sqref>F314 F316:F326</xm:sqref>
        </x14:conditionalFormatting>
        <x14:conditionalFormatting xmlns:xm="http://schemas.microsoft.com/office/excel/2006/main">
          <x14:cfRule type="iconSet" priority="734" id="{8E3C35DA-D3FF-46AF-8155-04569413B808}">
            <x14:iconSet iconSet="3Stars" showValue="0">
              <x14:cfvo type="percent">
                <xm:f>0</xm:f>
              </x14:cfvo>
              <x14:cfvo type="num">
                <xm:f>3.5</xm:f>
              </x14:cfvo>
              <x14:cfvo type="num">
                <xm:f>4</xm:f>
              </x14:cfvo>
            </x14:iconSet>
          </x14:cfRule>
          <xm:sqref>G314 G316:G326</xm:sqref>
        </x14:conditionalFormatting>
        <x14:conditionalFormatting xmlns:xm="http://schemas.microsoft.com/office/excel/2006/main">
          <x14:cfRule type="iconSet" priority="736" id="{451F026B-57B7-4881-BD75-7408144CB043}">
            <x14:iconSet iconSet="3Stars" showValue="0">
              <x14:cfvo type="percent">
                <xm:f>0</xm:f>
              </x14:cfvo>
              <x14:cfvo type="num">
                <xm:f>4.5</xm:f>
              </x14:cfvo>
              <x14:cfvo type="num">
                <xm:f>5</xm:f>
              </x14:cfvo>
            </x14:iconSet>
          </x14:cfRule>
          <xm:sqref>H314 H316:H326</xm:sqref>
        </x14:conditionalFormatting>
        <x14:conditionalFormatting xmlns:xm="http://schemas.microsoft.com/office/excel/2006/main">
          <x14:cfRule type="iconSet" priority="348" id="{DF567425-C28E-4545-ACA4-4305F26B33AF}">
            <x14:iconSet iconSet="3Stars" showValue="0">
              <x14:cfvo type="percent">
                <xm:f>0</xm:f>
              </x14:cfvo>
              <x14:cfvo type="num">
                <xm:f>0.5</xm:f>
              </x14:cfvo>
              <x14:cfvo type="num">
                <xm:f>1</xm:f>
              </x14:cfvo>
            </x14:iconSet>
          </x14:cfRule>
          <xm:sqref>D214</xm:sqref>
        </x14:conditionalFormatting>
        <x14:conditionalFormatting xmlns:xm="http://schemas.microsoft.com/office/excel/2006/main">
          <x14:cfRule type="iconSet" priority="349" id="{FEACCAC7-8BC2-48C2-A588-D6DB1DCA32CF}">
            <x14:iconSet iconSet="3Stars" showValue="0">
              <x14:cfvo type="percent">
                <xm:f>0</xm:f>
              </x14:cfvo>
              <x14:cfvo type="num">
                <xm:f>1.5</xm:f>
              </x14:cfvo>
              <x14:cfvo type="num">
                <xm:f>2</xm:f>
              </x14:cfvo>
            </x14:iconSet>
          </x14:cfRule>
          <xm:sqref>E214</xm:sqref>
        </x14:conditionalFormatting>
        <x14:conditionalFormatting xmlns:xm="http://schemas.microsoft.com/office/excel/2006/main">
          <x14:cfRule type="iconSet" priority="350" id="{40F454F2-3405-49FA-89CB-411B4DCD9A00}">
            <x14:iconSet iconSet="3Stars" showValue="0">
              <x14:cfvo type="percent">
                <xm:f>0</xm:f>
              </x14:cfvo>
              <x14:cfvo type="num">
                <xm:f>2.5</xm:f>
              </x14:cfvo>
              <x14:cfvo type="num">
                <xm:f>3</xm:f>
              </x14:cfvo>
            </x14:iconSet>
          </x14:cfRule>
          <xm:sqref>F214</xm:sqref>
        </x14:conditionalFormatting>
        <x14:conditionalFormatting xmlns:xm="http://schemas.microsoft.com/office/excel/2006/main">
          <x14:cfRule type="iconSet" priority="351" id="{A3D24246-893B-420E-B0C3-0F28A55700CF}">
            <x14:iconSet iconSet="3Stars" showValue="0">
              <x14:cfvo type="percent">
                <xm:f>0</xm:f>
              </x14:cfvo>
              <x14:cfvo type="num">
                <xm:f>3.5</xm:f>
              </x14:cfvo>
              <x14:cfvo type="num">
                <xm:f>4</xm:f>
              </x14:cfvo>
            </x14:iconSet>
          </x14:cfRule>
          <xm:sqref>G214</xm:sqref>
        </x14:conditionalFormatting>
        <x14:conditionalFormatting xmlns:xm="http://schemas.microsoft.com/office/excel/2006/main">
          <x14:cfRule type="iconSet" priority="352" id="{22EBA376-69E6-494A-B16F-E153C0AB9678}">
            <x14:iconSet iconSet="3Stars" showValue="0">
              <x14:cfvo type="percent">
                <xm:f>0</xm:f>
              </x14:cfvo>
              <x14:cfvo type="num">
                <xm:f>4.5</xm:f>
              </x14:cfvo>
              <x14:cfvo type="num">
                <xm:f>5</xm:f>
              </x14:cfvo>
            </x14:iconSet>
          </x14:cfRule>
          <xm:sqref>H214</xm:sqref>
        </x14:conditionalFormatting>
        <x14:conditionalFormatting xmlns:xm="http://schemas.microsoft.com/office/excel/2006/main">
          <x14:cfRule type="iconSet" priority="343" id="{BFF81907-B7FC-4669-AA84-9390A4DAEE86}">
            <x14:iconSet iconSet="3Stars" showValue="0">
              <x14:cfvo type="percent">
                <xm:f>0</xm:f>
              </x14:cfvo>
              <x14:cfvo type="num">
                <xm:f>0.5</xm:f>
              </x14:cfvo>
              <x14:cfvo type="num">
                <xm:f>1</xm:f>
              </x14:cfvo>
            </x14:iconSet>
          </x14:cfRule>
          <xm:sqref>D215</xm:sqref>
        </x14:conditionalFormatting>
        <x14:conditionalFormatting xmlns:xm="http://schemas.microsoft.com/office/excel/2006/main">
          <x14:cfRule type="iconSet" priority="344" id="{D6AB7075-DC91-4FEB-B3AF-BDD234A77F45}">
            <x14:iconSet iconSet="3Stars" showValue="0">
              <x14:cfvo type="percent">
                <xm:f>0</xm:f>
              </x14:cfvo>
              <x14:cfvo type="num">
                <xm:f>1.5</xm:f>
              </x14:cfvo>
              <x14:cfvo type="num">
                <xm:f>2</xm:f>
              </x14:cfvo>
            </x14:iconSet>
          </x14:cfRule>
          <xm:sqref>E215</xm:sqref>
        </x14:conditionalFormatting>
        <x14:conditionalFormatting xmlns:xm="http://schemas.microsoft.com/office/excel/2006/main">
          <x14:cfRule type="iconSet" priority="345" id="{58A61BF1-CD56-4B0D-BA5E-F811C58D4E20}">
            <x14:iconSet iconSet="3Stars" showValue="0">
              <x14:cfvo type="percent">
                <xm:f>0</xm:f>
              </x14:cfvo>
              <x14:cfvo type="num">
                <xm:f>2.5</xm:f>
              </x14:cfvo>
              <x14:cfvo type="num">
                <xm:f>3</xm:f>
              </x14:cfvo>
            </x14:iconSet>
          </x14:cfRule>
          <xm:sqref>F215</xm:sqref>
        </x14:conditionalFormatting>
        <x14:conditionalFormatting xmlns:xm="http://schemas.microsoft.com/office/excel/2006/main">
          <x14:cfRule type="iconSet" priority="346" id="{3A2B8209-049B-4B87-97AF-5749CAD25F40}">
            <x14:iconSet iconSet="3Stars" showValue="0">
              <x14:cfvo type="percent">
                <xm:f>0</xm:f>
              </x14:cfvo>
              <x14:cfvo type="num">
                <xm:f>3.5</xm:f>
              </x14:cfvo>
              <x14:cfvo type="num">
                <xm:f>4</xm:f>
              </x14:cfvo>
            </x14:iconSet>
          </x14:cfRule>
          <xm:sqref>G215</xm:sqref>
        </x14:conditionalFormatting>
        <x14:conditionalFormatting xmlns:xm="http://schemas.microsoft.com/office/excel/2006/main">
          <x14:cfRule type="iconSet" priority="347" id="{1BA80330-65C2-437F-9C98-7D699A679376}">
            <x14:iconSet iconSet="3Stars" showValue="0">
              <x14:cfvo type="percent">
                <xm:f>0</xm:f>
              </x14:cfvo>
              <x14:cfvo type="num">
                <xm:f>4.5</xm:f>
              </x14:cfvo>
              <x14:cfvo type="num">
                <xm:f>5</xm:f>
              </x14:cfvo>
            </x14:iconSet>
          </x14:cfRule>
          <xm:sqref>H215</xm:sqref>
        </x14:conditionalFormatting>
        <x14:conditionalFormatting xmlns:xm="http://schemas.microsoft.com/office/excel/2006/main">
          <x14:cfRule type="iconSet" priority="338" id="{A17770B6-1C13-4193-8ACA-2844C678AE8C}">
            <x14:iconSet iconSet="3Stars" showValue="0">
              <x14:cfvo type="percent">
                <xm:f>0</xm:f>
              </x14:cfvo>
              <x14:cfvo type="num">
                <xm:f>0.5</xm:f>
              </x14:cfvo>
              <x14:cfvo type="num">
                <xm:f>1</xm:f>
              </x14:cfvo>
            </x14:iconSet>
          </x14:cfRule>
          <xm:sqref>D282</xm:sqref>
        </x14:conditionalFormatting>
        <x14:conditionalFormatting xmlns:xm="http://schemas.microsoft.com/office/excel/2006/main">
          <x14:cfRule type="iconSet" priority="339" id="{854DD8DC-3FD3-4A59-8EBF-5FED057513EB}">
            <x14:iconSet iconSet="3Stars" showValue="0">
              <x14:cfvo type="percent">
                <xm:f>0</xm:f>
              </x14:cfvo>
              <x14:cfvo type="num">
                <xm:f>1.5</xm:f>
              </x14:cfvo>
              <x14:cfvo type="num">
                <xm:f>2</xm:f>
              </x14:cfvo>
            </x14:iconSet>
          </x14:cfRule>
          <xm:sqref>E282</xm:sqref>
        </x14:conditionalFormatting>
        <x14:conditionalFormatting xmlns:xm="http://schemas.microsoft.com/office/excel/2006/main">
          <x14:cfRule type="iconSet" priority="340" id="{6E070D5F-DFF8-4AE5-AE83-8A5EAE2FECC4}">
            <x14:iconSet iconSet="3Stars" showValue="0">
              <x14:cfvo type="percent">
                <xm:f>0</xm:f>
              </x14:cfvo>
              <x14:cfvo type="num">
                <xm:f>2.5</xm:f>
              </x14:cfvo>
              <x14:cfvo type="num">
                <xm:f>3</xm:f>
              </x14:cfvo>
            </x14:iconSet>
          </x14:cfRule>
          <xm:sqref>F282</xm:sqref>
        </x14:conditionalFormatting>
        <x14:conditionalFormatting xmlns:xm="http://schemas.microsoft.com/office/excel/2006/main">
          <x14:cfRule type="iconSet" priority="341" id="{E207D530-5CA7-4A95-9FC5-877D3E4F41E2}">
            <x14:iconSet iconSet="3Stars" showValue="0">
              <x14:cfvo type="percent">
                <xm:f>0</xm:f>
              </x14:cfvo>
              <x14:cfvo type="num">
                <xm:f>3.5</xm:f>
              </x14:cfvo>
              <x14:cfvo type="num">
                <xm:f>4</xm:f>
              </x14:cfvo>
            </x14:iconSet>
          </x14:cfRule>
          <xm:sqref>G282</xm:sqref>
        </x14:conditionalFormatting>
        <x14:conditionalFormatting xmlns:xm="http://schemas.microsoft.com/office/excel/2006/main">
          <x14:cfRule type="iconSet" priority="342" id="{BF5C6BCD-D23F-4572-958A-E4D6E15AEBE4}">
            <x14:iconSet iconSet="3Stars" showValue="0">
              <x14:cfvo type="percent">
                <xm:f>0</xm:f>
              </x14:cfvo>
              <x14:cfvo type="num">
                <xm:f>4.5</xm:f>
              </x14:cfvo>
              <x14:cfvo type="num">
                <xm:f>5</xm:f>
              </x14:cfvo>
            </x14:iconSet>
          </x14:cfRule>
          <xm:sqref>H282</xm:sqref>
        </x14:conditionalFormatting>
        <x14:conditionalFormatting xmlns:xm="http://schemas.microsoft.com/office/excel/2006/main">
          <x14:cfRule type="iconSet" priority="333" id="{14CF2343-EEC6-4A8A-A08A-3E5212BE793F}">
            <x14:iconSet iconSet="3Stars" showValue="0">
              <x14:cfvo type="percent">
                <xm:f>0</xm:f>
              </x14:cfvo>
              <x14:cfvo type="num">
                <xm:f>0.5</xm:f>
              </x14:cfvo>
              <x14:cfvo type="num">
                <xm:f>1</xm:f>
              </x14:cfvo>
            </x14:iconSet>
          </x14:cfRule>
          <xm:sqref>D283</xm:sqref>
        </x14:conditionalFormatting>
        <x14:conditionalFormatting xmlns:xm="http://schemas.microsoft.com/office/excel/2006/main">
          <x14:cfRule type="iconSet" priority="334" id="{789DABCA-D1A2-4570-AD38-A92CAD06D215}">
            <x14:iconSet iconSet="3Stars" showValue="0">
              <x14:cfvo type="percent">
                <xm:f>0</xm:f>
              </x14:cfvo>
              <x14:cfvo type="num">
                <xm:f>1.5</xm:f>
              </x14:cfvo>
              <x14:cfvo type="num">
                <xm:f>2</xm:f>
              </x14:cfvo>
            </x14:iconSet>
          </x14:cfRule>
          <xm:sqref>E283</xm:sqref>
        </x14:conditionalFormatting>
        <x14:conditionalFormatting xmlns:xm="http://schemas.microsoft.com/office/excel/2006/main">
          <x14:cfRule type="iconSet" priority="335" id="{6F84A1DF-B733-4E4E-BDC4-9BEA0694C6E6}">
            <x14:iconSet iconSet="3Stars" showValue="0">
              <x14:cfvo type="percent">
                <xm:f>0</xm:f>
              </x14:cfvo>
              <x14:cfvo type="num">
                <xm:f>2.5</xm:f>
              </x14:cfvo>
              <x14:cfvo type="num">
                <xm:f>3</xm:f>
              </x14:cfvo>
            </x14:iconSet>
          </x14:cfRule>
          <xm:sqref>F283</xm:sqref>
        </x14:conditionalFormatting>
        <x14:conditionalFormatting xmlns:xm="http://schemas.microsoft.com/office/excel/2006/main">
          <x14:cfRule type="iconSet" priority="336" id="{2F00CDCE-E1A9-4F1B-A410-29465222BF1B}">
            <x14:iconSet iconSet="3Stars" showValue="0">
              <x14:cfvo type="percent">
                <xm:f>0</xm:f>
              </x14:cfvo>
              <x14:cfvo type="num">
                <xm:f>3.5</xm:f>
              </x14:cfvo>
              <x14:cfvo type="num">
                <xm:f>4</xm:f>
              </x14:cfvo>
            </x14:iconSet>
          </x14:cfRule>
          <xm:sqref>G283</xm:sqref>
        </x14:conditionalFormatting>
        <x14:conditionalFormatting xmlns:xm="http://schemas.microsoft.com/office/excel/2006/main">
          <x14:cfRule type="iconSet" priority="337" id="{310792C5-9135-4805-BFCF-B10053064C82}">
            <x14:iconSet iconSet="3Stars" showValue="0">
              <x14:cfvo type="percent">
                <xm:f>0</xm:f>
              </x14:cfvo>
              <x14:cfvo type="num">
                <xm:f>4.5</xm:f>
              </x14:cfvo>
              <x14:cfvo type="num">
                <xm:f>5</xm:f>
              </x14:cfvo>
            </x14:iconSet>
          </x14:cfRule>
          <xm:sqref>H283</xm:sqref>
        </x14:conditionalFormatting>
        <x14:conditionalFormatting xmlns:xm="http://schemas.microsoft.com/office/excel/2006/main">
          <x14:cfRule type="iconSet" priority="328" id="{002E16DA-6382-4C46-B1CB-2561AB711697}">
            <x14:iconSet iconSet="3Stars" showValue="0">
              <x14:cfvo type="percent">
                <xm:f>0</xm:f>
              </x14:cfvo>
              <x14:cfvo type="num">
                <xm:f>0.5</xm:f>
              </x14:cfvo>
              <x14:cfvo type="num">
                <xm:f>1</xm:f>
              </x14:cfvo>
            </x14:iconSet>
          </x14:cfRule>
          <xm:sqref>D267</xm:sqref>
        </x14:conditionalFormatting>
        <x14:conditionalFormatting xmlns:xm="http://schemas.microsoft.com/office/excel/2006/main">
          <x14:cfRule type="iconSet" priority="329" id="{E5E43580-68A2-482F-BA62-9596EE44978D}">
            <x14:iconSet iconSet="3Stars" showValue="0">
              <x14:cfvo type="percent">
                <xm:f>0</xm:f>
              </x14:cfvo>
              <x14:cfvo type="num">
                <xm:f>1.5</xm:f>
              </x14:cfvo>
              <x14:cfvo type="num">
                <xm:f>2</xm:f>
              </x14:cfvo>
            </x14:iconSet>
          </x14:cfRule>
          <xm:sqref>E267</xm:sqref>
        </x14:conditionalFormatting>
        <x14:conditionalFormatting xmlns:xm="http://schemas.microsoft.com/office/excel/2006/main">
          <x14:cfRule type="iconSet" priority="330" id="{97B910C6-F1FA-4A01-842F-8BC2866010DD}">
            <x14:iconSet iconSet="3Stars" showValue="0">
              <x14:cfvo type="percent">
                <xm:f>0</xm:f>
              </x14:cfvo>
              <x14:cfvo type="num">
                <xm:f>2.5</xm:f>
              </x14:cfvo>
              <x14:cfvo type="num">
                <xm:f>3</xm:f>
              </x14:cfvo>
            </x14:iconSet>
          </x14:cfRule>
          <xm:sqref>F267</xm:sqref>
        </x14:conditionalFormatting>
        <x14:conditionalFormatting xmlns:xm="http://schemas.microsoft.com/office/excel/2006/main">
          <x14:cfRule type="iconSet" priority="331" id="{E5CC1EF6-9FF3-4220-A2E7-DC605AA5A512}">
            <x14:iconSet iconSet="3Stars" showValue="0">
              <x14:cfvo type="percent">
                <xm:f>0</xm:f>
              </x14:cfvo>
              <x14:cfvo type="num">
                <xm:f>3.5</xm:f>
              </x14:cfvo>
              <x14:cfvo type="num">
                <xm:f>4</xm:f>
              </x14:cfvo>
            </x14:iconSet>
          </x14:cfRule>
          <xm:sqref>G267</xm:sqref>
        </x14:conditionalFormatting>
        <x14:conditionalFormatting xmlns:xm="http://schemas.microsoft.com/office/excel/2006/main">
          <x14:cfRule type="iconSet" priority="332" id="{50FABA2B-D2DC-490C-BBAA-85C3A19C5970}">
            <x14:iconSet iconSet="3Stars" showValue="0">
              <x14:cfvo type="percent">
                <xm:f>0</xm:f>
              </x14:cfvo>
              <x14:cfvo type="num">
                <xm:f>4.5</xm:f>
              </x14:cfvo>
              <x14:cfvo type="num">
                <xm:f>5</xm:f>
              </x14:cfvo>
            </x14:iconSet>
          </x14:cfRule>
          <xm:sqref>H267</xm:sqref>
        </x14:conditionalFormatting>
        <x14:conditionalFormatting xmlns:xm="http://schemas.microsoft.com/office/excel/2006/main">
          <x14:cfRule type="iconSet" priority="323" id="{27010A2A-F567-4DB0-A8E2-76CD655417CF}">
            <x14:iconSet iconSet="3Stars" showValue="0">
              <x14:cfvo type="percent">
                <xm:f>0</xm:f>
              </x14:cfvo>
              <x14:cfvo type="num">
                <xm:f>0.5</xm:f>
              </x14:cfvo>
              <x14:cfvo type="num">
                <xm:f>1</xm:f>
              </x14:cfvo>
            </x14:iconSet>
          </x14:cfRule>
          <xm:sqref>D315</xm:sqref>
        </x14:conditionalFormatting>
        <x14:conditionalFormatting xmlns:xm="http://schemas.microsoft.com/office/excel/2006/main">
          <x14:cfRule type="iconSet" priority="324" id="{B71C6AAF-0C47-4C33-8519-170B19BD2AAA}">
            <x14:iconSet iconSet="3Stars" showValue="0">
              <x14:cfvo type="percent">
                <xm:f>0</xm:f>
              </x14:cfvo>
              <x14:cfvo type="num">
                <xm:f>1.5</xm:f>
              </x14:cfvo>
              <x14:cfvo type="num">
                <xm:f>2</xm:f>
              </x14:cfvo>
            </x14:iconSet>
          </x14:cfRule>
          <xm:sqref>E315</xm:sqref>
        </x14:conditionalFormatting>
        <x14:conditionalFormatting xmlns:xm="http://schemas.microsoft.com/office/excel/2006/main">
          <x14:cfRule type="iconSet" priority="325" id="{21517FA9-C4D2-4FED-883C-73768534D098}">
            <x14:iconSet iconSet="3Stars" showValue="0">
              <x14:cfvo type="percent">
                <xm:f>0</xm:f>
              </x14:cfvo>
              <x14:cfvo type="num">
                <xm:f>2.5</xm:f>
              </x14:cfvo>
              <x14:cfvo type="num">
                <xm:f>3</xm:f>
              </x14:cfvo>
            </x14:iconSet>
          </x14:cfRule>
          <xm:sqref>F315</xm:sqref>
        </x14:conditionalFormatting>
        <x14:conditionalFormatting xmlns:xm="http://schemas.microsoft.com/office/excel/2006/main">
          <x14:cfRule type="iconSet" priority="326" id="{B0462554-617A-4286-96AC-F3B10D17B827}">
            <x14:iconSet iconSet="3Stars" showValue="0">
              <x14:cfvo type="percent">
                <xm:f>0</xm:f>
              </x14:cfvo>
              <x14:cfvo type="num">
                <xm:f>3.5</xm:f>
              </x14:cfvo>
              <x14:cfvo type="num">
                <xm:f>4</xm:f>
              </x14:cfvo>
            </x14:iconSet>
          </x14:cfRule>
          <xm:sqref>G315</xm:sqref>
        </x14:conditionalFormatting>
        <x14:conditionalFormatting xmlns:xm="http://schemas.microsoft.com/office/excel/2006/main">
          <x14:cfRule type="iconSet" priority="327" id="{BD1F3E48-51E7-4A25-96A6-BAB7DB27B9C8}">
            <x14:iconSet iconSet="3Stars" showValue="0">
              <x14:cfvo type="percent">
                <xm:f>0</xm:f>
              </x14:cfvo>
              <x14:cfvo type="num">
                <xm:f>4.5</xm:f>
              </x14:cfvo>
              <x14:cfvo type="num">
                <xm:f>5</xm:f>
              </x14:cfvo>
            </x14:iconSet>
          </x14:cfRule>
          <xm:sqref>H315</xm:sqref>
        </x14:conditionalFormatting>
        <x14:conditionalFormatting xmlns:xm="http://schemas.microsoft.com/office/excel/2006/main">
          <x14:cfRule type="iconSet" priority="318" id="{977A0B0A-C8E3-4868-AAC7-7133273BA4BD}">
            <x14:iconSet iconSet="3Stars" showValue="0">
              <x14:cfvo type="percent">
                <xm:f>0</xm:f>
              </x14:cfvo>
              <x14:cfvo type="num">
                <xm:f>0.5</xm:f>
              </x14:cfvo>
              <x14:cfvo type="num">
                <xm:f>1</xm:f>
              </x14:cfvo>
            </x14:iconSet>
          </x14:cfRule>
          <xm:sqref>D147</xm:sqref>
        </x14:conditionalFormatting>
        <x14:conditionalFormatting xmlns:xm="http://schemas.microsoft.com/office/excel/2006/main">
          <x14:cfRule type="iconSet" priority="319" id="{79F9EB03-9D5D-460B-A822-D41F06576E04}">
            <x14:iconSet iconSet="3Stars" showValue="0">
              <x14:cfvo type="percent">
                <xm:f>0</xm:f>
              </x14:cfvo>
              <x14:cfvo type="num">
                <xm:f>1.5</xm:f>
              </x14:cfvo>
              <x14:cfvo type="num">
                <xm:f>2</xm:f>
              </x14:cfvo>
            </x14:iconSet>
          </x14:cfRule>
          <xm:sqref>E147</xm:sqref>
        </x14:conditionalFormatting>
        <x14:conditionalFormatting xmlns:xm="http://schemas.microsoft.com/office/excel/2006/main">
          <x14:cfRule type="iconSet" priority="320" id="{7CDD7B4E-EC84-4154-8AA7-114E403E1CAC}">
            <x14:iconSet iconSet="3Stars" showValue="0">
              <x14:cfvo type="percent">
                <xm:f>0</xm:f>
              </x14:cfvo>
              <x14:cfvo type="num">
                <xm:f>2.5</xm:f>
              </x14:cfvo>
              <x14:cfvo type="num">
                <xm:f>3</xm:f>
              </x14:cfvo>
            </x14:iconSet>
          </x14:cfRule>
          <xm:sqref>F147</xm:sqref>
        </x14:conditionalFormatting>
        <x14:conditionalFormatting xmlns:xm="http://schemas.microsoft.com/office/excel/2006/main">
          <x14:cfRule type="iconSet" priority="321" id="{4FA02EF0-52B5-4EA9-B849-FCD52BF296AD}">
            <x14:iconSet iconSet="3Stars" showValue="0">
              <x14:cfvo type="percent">
                <xm:f>0</xm:f>
              </x14:cfvo>
              <x14:cfvo type="num">
                <xm:f>3.5</xm:f>
              </x14:cfvo>
              <x14:cfvo type="num">
                <xm:f>4</xm:f>
              </x14:cfvo>
            </x14:iconSet>
          </x14:cfRule>
          <xm:sqref>G147</xm:sqref>
        </x14:conditionalFormatting>
        <x14:conditionalFormatting xmlns:xm="http://schemas.microsoft.com/office/excel/2006/main">
          <x14:cfRule type="iconSet" priority="322" id="{C98EAEC6-6794-499A-9762-2D1003810624}">
            <x14:iconSet iconSet="3Stars" showValue="0">
              <x14:cfvo type="percent">
                <xm:f>0</xm:f>
              </x14:cfvo>
              <x14:cfvo type="num">
                <xm:f>4.5</xm:f>
              </x14:cfvo>
              <x14:cfvo type="num">
                <xm:f>5</xm:f>
              </x14:cfvo>
            </x14:iconSet>
          </x14:cfRule>
          <xm:sqref>H147</xm:sqref>
        </x14:conditionalFormatting>
        <x14:conditionalFormatting xmlns:xm="http://schemas.microsoft.com/office/excel/2006/main">
          <x14:cfRule type="iconSet" priority="313" id="{E720CAB3-24A0-42BF-8305-545FCA12B9DF}">
            <x14:iconSet iconSet="3Stars" showValue="0">
              <x14:cfvo type="percent">
                <xm:f>0</xm:f>
              </x14:cfvo>
              <x14:cfvo type="num">
                <xm:f>0.5</xm:f>
              </x14:cfvo>
              <x14:cfvo type="num">
                <xm:f>1</xm:f>
              </x14:cfvo>
            </x14:iconSet>
          </x14:cfRule>
          <xm:sqref>D153</xm:sqref>
        </x14:conditionalFormatting>
        <x14:conditionalFormatting xmlns:xm="http://schemas.microsoft.com/office/excel/2006/main">
          <x14:cfRule type="iconSet" priority="314" id="{DA8DAFC1-5F6F-4FEB-AE78-43791176525C}">
            <x14:iconSet iconSet="3Stars" showValue="0">
              <x14:cfvo type="percent">
                <xm:f>0</xm:f>
              </x14:cfvo>
              <x14:cfvo type="num">
                <xm:f>1.5</xm:f>
              </x14:cfvo>
              <x14:cfvo type="num">
                <xm:f>2</xm:f>
              </x14:cfvo>
            </x14:iconSet>
          </x14:cfRule>
          <xm:sqref>E153</xm:sqref>
        </x14:conditionalFormatting>
        <x14:conditionalFormatting xmlns:xm="http://schemas.microsoft.com/office/excel/2006/main">
          <x14:cfRule type="iconSet" priority="315" id="{3CBC8F1F-7D56-44E9-BD9D-7FB24A6CD269}">
            <x14:iconSet iconSet="3Stars" showValue="0">
              <x14:cfvo type="percent">
                <xm:f>0</xm:f>
              </x14:cfvo>
              <x14:cfvo type="num">
                <xm:f>2.5</xm:f>
              </x14:cfvo>
              <x14:cfvo type="num">
                <xm:f>3</xm:f>
              </x14:cfvo>
            </x14:iconSet>
          </x14:cfRule>
          <xm:sqref>F153</xm:sqref>
        </x14:conditionalFormatting>
        <x14:conditionalFormatting xmlns:xm="http://schemas.microsoft.com/office/excel/2006/main">
          <x14:cfRule type="iconSet" priority="316" id="{79BDA9EE-12E9-4A71-A563-189A4B564B86}">
            <x14:iconSet iconSet="3Stars" showValue="0">
              <x14:cfvo type="percent">
                <xm:f>0</xm:f>
              </x14:cfvo>
              <x14:cfvo type="num">
                <xm:f>3.5</xm:f>
              </x14:cfvo>
              <x14:cfvo type="num">
                <xm:f>4</xm:f>
              </x14:cfvo>
            </x14:iconSet>
          </x14:cfRule>
          <xm:sqref>G153</xm:sqref>
        </x14:conditionalFormatting>
        <x14:conditionalFormatting xmlns:xm="http://schemas.microsoft.com/office/excel/2006/main">
          <x14:cfRule type="iconSet" priority="317" id="{689542F2-4D7F-428D-83D9-CB7315F39E25}">
            <x14:iconSet iconSet="3Stars" showValue="0">
              <x14:cfvo type="percent">
                <xm:f>0</xm:f>
              </x14:cfvo>
              <x14:cfvo type="num">
                <xm:f>4.5</xm:f>
              </x14:cfvo>
              <x14:cfvo type="num">
                <xm:f>5</xm:f>
              </x14:cfvo>
            </x14:iconSet>
          </x14:cfRule>
          <xm:sqref>H153</xm:sqref>
        </x14:conditionalFormatting>
        <x14:conditionalFormatting xmlns:xm="http://schemas.microsoft.com/office/excel/2006/main">
          <x14:cfRule type="iconSet" priority="303" id="{2E5E6CD6-DC9F-476A-9DE3-BB23027EA1B8}">
            <x14:iconSet iconSet="3Stars" showValue="0">
              <x14:cfvo type="percent">
                <xm:f>0</xm:f>
              </x14:cfvo>
              <x14:cfvo type="num">
                <xm:f>0.5</xm:f>
              </x14:cfvo>
              <x14:cfvo type="num">
                <xm:f>1</xm:f>
              </x14:cfvo>
            </x14:iconSet>
          </x14:cfRule>
          <xm:sqref>D124</xm:sqref>
        </x14:conditionalFormatting>
        <x14:conditionalFormatting xmlns:xm="http://schemas.microsoft.com/office/excel/2006/main">
          <x14:cfRule type="iconSet" priority="304" id="{F5361BF2-4FCA-4B1D-B3BC-0F38CFDD8B95}">
            <x14:iconSet iconSet="3Stars" showValue="0">
              <x14:cfvo type="percent">
                <xm:f>0</xm:f>
              </x14:cfvo>
              <x14:cfvo type="num">
                <xm:f>1.5</xm:f>
              </x14:cfvo>
              <x14:cfvo type="num">
                <xm:f>2</xm:f>
              </x14:cfvo>
            </x14:iconSet>
          </x14:cfRule>
          <xm:sqref>E124</xm:sqref>
        </x14:conditionalFormatting>
        <x14:conditionalFormatting xmlns:xm="http://schemas.microsoft.com/office/excel/2006/main">
          <x14:cfRule type="iconSet" priority="305" id="{97DB755D-74A4-48E6-87E2-C56E9C61E184}">
            <x14:iconSet iconSet="3Stars" showValue="0">
              <x14:cfvo type="percent">
                <xm:f>0</xm:f>
              </x14:cfvo>
              <x14:cfvo type="num">
                <xm:f>2.5</xm:f>
              </x14:cfvo>
              <x14:cfvo type="num">
                <xm:f>3</xm:f>
              </x14:cfvo>
            </x14:iconSet>
          </x14:cfRule>
          <xm:sqref>F124</xm:sqref>
        </x14:conditionalFormatting>
        <x14:conditionalFormatting xmlns:xm="http://schemas.microsoft.com/office/excel/2006/main">
          <x14:cfRule type="iconSet" priority="306" id="{63570F97-B4C9-4C9C-834B-7E1779B7E08C}">
            <x14:iconSet iconSet="3Stars" showValue="0">
              <x14:cfvo type="percent">
                <xm:f>0</xm:f>
              </x14:cfvo>
              <x14:cfvo type="num">
                <xm:f>3.5</xm:f>
              </x14:cfvo>
              <x14:cfvo type="num">
                <xm:f>4</xm:f>
              </x14:cfvo>
            </x14:iconSet>
          </x14:cfRule>
          <xm:sqref>G124</xm:sqref>
        </x14:conditionalFormatting>
        <x14:conditionalFormatting xmlns:xm="http://schemas.microsoft.com/office/excel/2006/main">
          <x14:cfRule type="iconSet" priority="307" id="{BB3C2106-C049-4FD2-B026-D0734024C0E8}">
            <x14:iconSet iconSet="3Stars" showValue="0">
              <x14:cfvo type="percent">
                <xm:f>0</xm:f>
              </x14:cfvo>
              <x14:cfvo type="num">
                <xm:f>4.5</xm:f>
              </x14:cfvo>
              <x14:cfvo type="num">
                <xm:f>5</xm:f>
              </x14:cfvo>
            </x14:iconSet>
          </x14:cfRule>
          <xm:sqref>H124</xm:sqref>
        </x14:conditionalFormatting>
        <x14:conditionalFormatting xmlns:xm="http://schemas.microsoft.com/office/excel/2006/main">
          <x14:cfRule type="iconSet" priority="776" id="{A9EBB3C5-82AC-44B6-9361-8D9316C189F1}">
            <x14:iconSet iconSet="3Stars" showValue="0">
              <x14:cfvo type="percent">
                <xm:f>0</xm:f>
              </x14:cfvo>
              <x14:cfvo type="num">
                <xm:f>0.5</xm:f>
              </x14:cfvo>
              <x14:cfvo type="num">
                <xm:f>1</xm:f>
              </x14:cfvo>
            </x14:iconSet>
          </x14:cfRule>
          <xm:sqref>D123 D125:D139</xm:sqref>
        </x14:conditionalFormatting>
        <x14:conditionalFormatting xmlns:xm="http://schemas.microsoft.com/office/excel/2006/main">
          <x14:cfRule type="iconSet" priority="779" id="{EF2BE7B5-C55D-43EA-B377-4E538B4B5645}">
            <x14:iconSet iconSet="3Stars" showValue="0">
              <x14:cfvo type="percent">
                <xm:f>0</xm:f>
              </x14:cfvo>
              <x14:cfvo type="num">
                <xm:f>1.5</xm:f>
              </x14:cfvo>
              <x14:cfvo type="num">
                <xm:f>2</xm:f>
              </x14:cfvo>
            </x14:iconSet>
          </x14:cfRule>
          <xm:sqref>E123 E125:E139</xm:sqref>
        </x14:conditionalFormatting>
        <x14:conditionalFormatting xmlns:xm="http://schemas.microsoft.com/office/excel/2006/main">
          <x14:cfRule type="iconSet" priority="782" id="{E2D310C1-281E-4338-B377-129B5DE66F00}">
            <x14:iconSet iconSet="3Stars" showValue="0">
              <x14:cfvo type="percent">
                <xm:f>0</xm:f>
              </x14:cfvo>
              <x14:cfvo type="num">
                <xm:f>2.5</xm:f>
              </x14:cfvo>
              <x14:cfvo type="num">
                <xm:f>3</xm:f>
              </x14:cfvo>
            </x14:iconSet>
          </x14:cfRule>
          <xm:sqref>F123 F125:F139</xm:sqref>
        </x14:conditionalFormatting>
        <x14:conditionalFormatting xmlns:xm="http://schemas.microsoft.com/office/excel/2006/main">
          <x14:cfRule type="iconSet" priority="785" id="{473DADBE-DA44-4B68-8231-70FC4E541C38}">
            <x14:iconSet iconSet="3Stars" showValue="0">
              <x14:cfvo type="percent">
                <xm:f>0</xm:f>
              </x14:cfvo>
              <x14:cfvo type="num">
                <xm:f>3.5</xm:f>
              </x14:cfvo>
              <x14:cfvo type="num">
                <xm:f>4</xm:f>
              </x14:cfvo>
            </x14:iconSet>
          </x14:cfRule>
          <xm:sqref>G123 G125:G139</xm:sqref>
        </x14:conditionalFormatting>
        <x14:conditionalFormatting xmlns:xm="http://schemas.microsoft.com/office/excel/2006/main">
          <x14:cfRule type="iconSet" priority="788" id="{3977056D-6BB5-44F1-9F2D-59592065BB20}">
            <x14:iconSet iconSet="3Stars" showValue="0">
              <x14:cfvo type="percent">
                <xm:f>0</xm:f>
              </x14:cfvo>
              <x14:cfvo type="num">
                <xm:f>4.5</xm:f>
              </x14:cfvo>
              <x14:cfvo type="num">
                <xm:f>5</xm:f>
              </x14:cfvo>
            </x14:iconSet>
          </x14:cfRule>
          <xm:sqref>H123 H125:H139</xm:sqref>
        </x14:conditionalFormatting>
        <x14:conditionalFormatting xmlns:xm="http://schemas.microsoft.com/office/excel/2006/main">
          <x14:cfRule type="iconSet" priority="298" id="{0CCA91F3-0D09-45C6-857B-AB48B2CE4D40}">
            <x14:iconSet iconSet="3Stars" showValue="0">
              <x14:cfvo type="percent">
                <xm:f>0</xm:f>
              </x14:cfvo>
              <x14:cfvo type="num">
                <xm:f>0.5</xm:f>
              </x14:cfvo>
              <x14:cfvo type="num">
                <xm:f>1</xm:f>
              </x14:cfvo>
            </x14:iconSet>
          </x14:cfRule>
          <xm:sqref>D109</xm:sqref>
        </x14:conditionalFormatting>
        <x14:conditionalFormatting xmlns:xm="http://schemas.microsoft.com/office/excel/2006/main">
          <x14:cfRule type="iconSet" priority="299" id="{7C0C0582-6B87-4709-9DFA-2E20FD88C89C}">
            <x14:iconSet iconSet="3Stars" showValue="0">
              <x14:cfvo type="percent">
                <xm:f>0</xm:f>
              </x14:cfvo>
              <x14:cfvo type="num">
                <xm:f>1.5</xm:f>
              </x14:cfvo>
              <x14:cfvo type="num">
                <xm:f>2</xm:f>
              </x14:cfvo>
            </x14:iconSet>
          </x14:cfRule>
          <xm:sqref>E109</xm:sqref>
        </x14:conditionalFormatting>
        <x14:conditionalFormatting xmlns:xm="http://schemas.microsoft.com/office/excel/2006/main">
          <x14:cfRule type="iconSet" priority="300" id="{947D5DB9-4E0A-49BF-BC0A-22F69EEC3307}">
            <x14:iconSet iconSet="3Stars" showValue="0">
              <x14:cfvo type="percent">
                <xm:f>0</xm:f>
              </x14:cfvo>
              <x14:cfvo type="num">
                <xm:f>2.5</xm:f>
              </x14:cfvo>
              <x14:cfvo type="num">
                <xm:f>3</xm:f>
              </x14:cfvo>
            </x14:iconSet>
          </x14:cfRule>
          <xm:sqref>F109</xm:sqref>
        </x14:conditionalFormatting>
        <x14:conditionalFormatting xmlns:xm="http://schemas.microsoft.com/office/excel/2006/main">
          <x14:cfRule type="iconSet" priority="301" id="{E7277870-E477-41EE-B1A9-F6530AEFFA88}">
            <x14:iconSet iconSet="3Stars" showValue="0">
              <x14:cfvo type="percent">
                <xm:f>0</xm:f>
              </x14:cfvo>
              <x14:cfvo type="num">
                <xm:f>3.5</xm:f>
              </x14:cfvo>
              <x14:cfvo type="num">
                <xm:f>4</xm:f>
              </x14:cfvo>
            </x14:iconSet>
          </x14:cfRule>
          <xm:sqref>G109</xm:sqref>
        </x14:conditionalFormatting>
        <x14:conditionalFormatting xmlns:xm="http://schemas.microsoft.com/office/excel/2006/main">
          <x14:cfRule type="iconSet" priority="302" id="{E4FC16E1-08AA-4955-BAFF-E48B8452FCC7}">
            <x14:iconSet iconSet="3Stars" showValue="0">
              <x14:cfvo type="percent">
                <xm:f>0</xm:f>
              </x14:cfvo>
              <x14:cfvo type="num">
                <xm:f>4.5</xm:f>
              </x14:cfvo>
              <x14:cfvo type="num">
                <xm:f>5</xm:f>
              </x14:cfvo>
            </x14:iconSet>
          </x14:cfRule>
          <xm:sqref>H109</xm:sqref>
        </x14:conditionalFormatting>
        <x14:conditionalFormatting xmlns:xm="http://schemas.microsoft.com/office/excel/2006/main">
          <x14:cfRule type="iconSet" priority="293" id="{A27F9058-613B-4F65-90FD-BADF73D9C305}">
            <x14:iconSet iconSet="3Stars" showValue="0">
              <x14:cfvo type="percent">
                <xm:f>0</xm:f>
              </x14:cfvo>
              <x14:cfvo type="num">
                <xm:f>0.5</xm:f>
              </x14:cfvo>
              <x14:cfvo type="num">
                <xm:f>1</xm:f>
              </x14:cfvo>
            </x14:iconSet>
          </x14:cfRule>
          <xm:sqref>D98</xm:sqref>
        </x14:conditionalFormatting>
        <x14:conditionalFormatting xmlns:xm="http://schemas.microsoft.com/office/excel/2006/main">
          <x14:cfRule type="iconSet" priority="294" id="{A13DF319-8BF0-4D04-9CED-953700C7769B}">
            <x14:iconSet iconSet="3Stars" showValue="0">
              <x14:cfvo type="percent">
                <xm:f>0</xm:f>
              </x14:cfvo>
              <x14:cfvo type="num">
                <xm:f>1.5</xm:f>
              </x14:cfvo>
              <x14:cfvo type="num">
                <xm:f>2</xm:f>
              </x14:cfvo>
            </x14:iconSet>
          </x14:cfRule>
          <xm:sqref>E98</xm:sqref>
        </x14:conditionalFormatting>
        <x14:conditionalFormatting xmlns:xm="http://schemas.microsoft.com/office/excel/2006/main">
          <x14:cfRule type="iconSet" priority="295" id="{98F10D47-CEA1-46A0-A9B1-757E92040CF9}">
            <x14:iconSet iconSet="3Stars" showValue="0">
              <x14:cfvo type="percent">
                <xm:f>0</xm:f>
              </x14:cfvo>
              <x14:cfvo type="num">
                <xm:f>2.5</xm:f>
              </x14:cfvo>
              <x14:cfvo type="num">
                <xm:f>3</xm:f>
              </x14:cfvo>
            </x14:iconSet>
          </x14:cfRule>
          <xm:sqref>F98</xm:sqref>
        </x14:conditionalFormatting>
        <x14:conditionalFormatting xmlns:xm="http://schemas.microsoft.com/office/excel/2006/main">
          <x14:cfRule type="iconSet" priority="296" id="{E80C5E94-515F-4319-9FA0-5DEDFAA1D89A}">
            <x14:iconSet iconSet="3Stars" showValue="0">
              <x14:cfvo type="percent">
                <xm:f>0</xm:f>
              </x14:cfvo>
              <x14:cfvo type="num">
                <xm:f>3.5</xm:f>
              </x14:cfvo>
              <x14:cfvo type="num">
                <xm:f>4</xm:f>
              </x14:cfvo>
            </x14:iconSet>
          </x14:cfRule>
          <xm:sqref>G98</xm:sqref>
        </x14:conditionalFormatting>
        <x14:conditionalFormatting xmlns:xm="http://schemas.microsoft.com/office/excel/2006/main">
          <x14:cfRule type="iconSet" priority="297" id="{88FAF4DC-72BA-4C7E-80D6-41410B497B43}">
            <x14:iconSet iconSet="3Stars" showValue="0">
              <x14:cfvo type="percent">
                <xm:f>0</xm:f>
              </x14:cfvo>
              <x14:cfvo type="num">
                <xm:f>4.5</xm:f>
              </x14:cfvo>
              <x14:cfvo type="num">
                <xm:f>5</xm:f>
              </x14:cfvo>
            </x14:iconSet>
          </x14:cfRule>
          <xm:sqref>H98</xm:sqref>
        </x14:conditionalFormatting>
        <x14:conditionalFormatting xmlns:xm="http://schemas.microsoft.com/office/excel/2006/main">
          <x14:cfRule type="iconSet" priority="288" id="{5112CFFA-D249-419E-A19E-9F84C293CD09}">
            <x14:iconSet iconSet="3Stars" showValue="0">
              <x14:cfvo type="percent">
                <xm:f>0</xm:f>
              </x14:cfvo>
              <x14:cfvo type="num">
                <xm:f>0.5</xm:f>
              </x14:cfvo>
              <x14:cfvo type="num">
                <xm:f>1</xm:f>
              </x14:cfvo>
            </x14:iconSet>
          </x14:cfRule>
          <xm:sqref>D99</xm:sqref>
        </x14:conditionalFormatting>
        <x14:conditionalFormatting xmlns:xm="http://schemas.microsoft.com/office/excel/2006/main">
          <x14:cfRule type="iconSet" priority="289" id="{3A8C1424-7584-4504-B2F0-2F0D6C3D5474}">
            <x14:iconSet iconSet="3Stars" showValue="0">
              <x14:cfvo type="percent">
                <xm:f>0</xm:f>
              </x14:cfvo>
              <x14:cfvo type="num">
                <xm:f>1.5</xm:f>
              </x14:cfvo>
              <x14:cfvo type="num">
                <xm:f>2</xm:f>
              </x14:cfvo>
            </x14:iconSet>
          </x14:cfRule>
          <xm:sqref>E99</xm:sqref>
        </x14:conditionalFormatting>
        <x14:conditionalFormatting xmlns:xm="http://schemas.microsoft.com/office/excel/2006/main">
          <x14:cfRule type="iconSet" priority="290" id="{2B32423E-67BF-42A8-915A-EDE6943E6130}">
            <x14:iconSet iconSet="3Stars" showValue="0">
              <x14:cfvo type="percent">
                <xm:f>0</xm:f>
              </x14:cfvo>
              <x14:cfvo type="num">
                <xm:f>2.5</xm:f>
              </x14:cfvo>
              <x14:cfvo type="num">
                <xm:f>3</xm:f>
              </x14:cfvo>
            </x14:iconSet>
          </x14:cfRule>
          <xm:sqref>F99</xm:sqref>
        </x14:conditionalFormatting>
        <x14:conditionalFormatting xmlns:xm="http://schemas.microsoft.com/office/excel/2006/main">
          <x14:cfRule type="iconSet" priority="291" id="{B50288AD-12CE-41F0-86D1-B09E3E7C52ED}">
            <x14:iconSet iconSet="3Stars" showValue="0">
              <x14:cfvo type="percent">
                <xm:f>0</xm:f>
              </x14:cfvo>
              <x14:cfvo type="num">
                <xm:f>3.5</xm:f>
              </x14:cfvo>
              <x14:cfvo type="num">
                <xm:f>4</xm:f>
              </x14:cfvo>
            </x14:iconSet>
          </x14:cfRule>
          <xm:sqref>G99</xm:sqref>
        </x14:conditionalFormatting>
        <x14:conditionalFormatting xmlns:xm="http://schemas.microsoft.com/office/excel/2006/main">
          <x14:cfRule type="iconSet" priority="292" id="{9ABC9EFC-FC0C-4AC9-90E2-D377EECC8C25}">
            <x14:iconSet iconSet="3Stars" showValue="0">
              <x14:cfvo type="percent">
                <xm:f>0</xm:f>
              </x14:cfvo>
              <x14:cfvo type="num">
                <xm:f>4.5</xm:f>
              </x14:cfvo>
              <x14:cfvo type="num">
                <xm:f>5</xm:f>
              </x14:cfvo>
            </x14:iconSet>
          </x14:cfRule>
          <xm:sqref>H99</xm:sqref>
        </x14:conditionalFormatting>
        <x14:conditionalFormatting xmlns:xm="http://schemas.microsoft.com/office/excel/2006/main">
          <x14:cfRule type="iconSet" priority="278" id="{CC32E244-1823-4BCA-BC11-EE4653C5DCA6}">
            <x14:iconSet iconSet="3Stars" showValue="0">
              <x14:cfvo type="percent">
                <xm:f>0</xm:f>
              </x14:cfvo>
              <x14:cfvo type="num">
                <xm:f>0.5</xm:f>
              </x14:cfvo>
              <x14:cfvo type="num">
                <xm:f>1</xm:f>
              </x14:cfvo>
            </x14:iconSet>
          </x14:cfRule>
          <xm:sqref>D100</xm:sqref>
        </x14:conditionalFormatting>
        <x14:conditionalFormatting xmlns:xm="http://schemas.microsoft.com/office/excel/2006/main">
          <x14:cfRule type="iconSet" priority="279" id="{F7AF3265-9A62-49E4-A946-7A8E548F5FC7}">
            <x14:iconSet iconSet="3Stars" showValue="0">
              <x14:cfvo type="percent">
                <xm:f>0</xm:f>
              </x14:cfvo>
              <x14:cfvo type="num">
                <xm:f>1.5</xm:f>
              </x14:cfvo>
              <x14:cfvo type="num">
                <xm:f>2</xm:f>
              </x14:cfvo>
            </x14:iconSet>
          </x14:cfRule>
          <xm:sqref>E100</xm:sqref>
        </x14:conditionalFormatting>
        <x14:conditionalFormatting xmlns:xm="http://schemas.microsoft.com/office/excel/2006/main">
          <x14:cfRule type="iconSet" priority="280" id="{D2581590-E6E2-4874-A4C7-A095D37B06AB}">
            <x14:iconSet iconSet="3Stars" showValue="0">
              <x14:cfvo type="percent">
                <xm:f>0</xm:f>
              </x14:cfvo>
              <x14:cfvo type="num">
                <xm:f>2.5</xm:f>
              </x14:cfvo>
              <x14:cfvo type="num">
                <xm:f>3</xm:f>
              </x14:cfvo>
            </x14:iconSet>
          </x14:cfRule>
          <xm:sqref>F100</xm:sqref>
        </x14:conditionalFormatting>
        <x14:conditionalFormatting xmlns:xm="http://schemas.microsoft.com/office/excel/2006/main">
          <x14:cfRule type="iconSet" priority="281" id="{54295029-FA1C-44B0-B0A3-914D80F87082}">
            <x14:iconSet iconSet="3Stars" showValue="0">
              <x14:cfvo type="percent">
                <xm:f>0</xm:f>
              </x14:cfvo>
              <x14:cfvo type="num">
                <xm:f>3.5</xm:f>
              </x14:cfvo>
              <x14:cfvo type="num">
                <xm:f>4</xm:f>
              </x14:cfvo>
            </x14:iconSet>
          </x14:cfRule>
          <xm:sqref>G100</xm:sqref>
        </x14:conditionalFormatting>
        <x14:conditionalFormatting xmlns:xm="http://schemas.microsoft.com/office/excel/2006/main">
          <x14:cfRule type="iconSet" priority="282" id="{9F00A758-069F-4606-9E68-455D0E69438B}">
            <x14:iconSet iconSet="3Stars" showValue="0">
              <x14:cfvo type="percent">
                <xm:f>0</xm:f>
              </x14:cfvo>
              <x14:cfvo type="num">
                <xm:f>4.5</xm:f>
              </x14:cfvo>
              <x14:cfvo type="num">
                <xm:f>5</xm:f>
              </x14:cfvo>
            </x14:iconSet>
          </x14:cfRule>
          <xm:sqref>H100</xm:sqref>
        </x14:conditionalFormatting>
        <x14:conditionalFormatting xmlns:xm="http://schemas.microsoft.com/office/excel/2006/main">
          <x14:cfRule type="iconSet" priority="273" id="{8AF45AB3-9428-4683-9753-1BCC208590F2}">
            <x14:iconSet iconSet="3Stars" showValue="0">
              <x14:cfvo type="percent">
                <xm:f>0</xm:f>
              </x14:cfvo>
              <x14:cfvo type="num">
                <xm:f>0.5</xm:f>
              </x14:cfvo>
              <x14:cfvo type="num">
                <xm:f>1</xm:f>
              </x14:cfvo>
            </x14:iconSet>
          </x14:cfRule>
          <xm:sqref>D195</xm:sqref>
        </x14:conditionalFormatting>
        <x14:conditionalFormatting xmlns:xm="http://schemas.microsoft.com/office/excel/2006/main">
          <x14:cfRule type="iconSet" priority="274" id="{2021B466-973D-4043-9BBB-AAB13C2FB73E}">
            <x14:iconSet iconSet="3Stars" showValue="0">
              <x14:cfvo type="percent">
                <xm:f>0</xm:f>
              </x14:cfvo>
              <x14:cfvo type="num">
                <xm:f>1.5</xm:f>
              </x14:cfvo>
              <x14:cfvo type="num">
                <xm:f>2</xm:f>
              </x14:cfvo>
            </x14:iconSet>
          </x14:cfRule>
          <xm:sqref>E195</xm:sqref>
        </x14:conditionalFormatting>
        <x14:conditionalFormatting xmlns:xm="http://schemas.microsoft.com/office/excel/2006/main">
          <x14:cfRule type="iconSet" priority="275" id="{EA60DCE2-4EF2-4103-91A4-D49B3D570884}">
            <x14:iconSet iconSet="3Stars" showValue="0">
              <x14:cfvo type="percent">
                <xm:f>0</xm:f>
              </x14:cfvo>
              <x14:cfvo type="num">
                <xm:f>2.5</xm:f>
              </x14:cfvo>
              <x14:cfvo type="num">
                <xm:f>3</xm:f>
              </x14:cfvo>
            </x14:iconSet>
          </x14:cfRule>
          <xm:sqref>F195</xm:sqref>
        </x14:conditionalFormatting>
        <x14:conditionalFormatting xmlns:xm="http://schemas.microsoft.com/office/excel/2006/main">
          <x14:cfRule type="iconSet" priority="276" id="{2B1FA20F-B27F-4039-877D-6485DA0E06D8}">
            <x14:iconSet iconSet="3Stars" showValue="0">
              <x14:cfvo type="percent">
                <xm:f>0</xm:f>
              </x14:cfvo>
              <x14:cfvo type="num">
                <xm:f>3.5</xm:f>
              </x14:cfvo>
              <x14:cfvo type="num">
                <xm:f>4</xm:f>
              </x14:cfvo>
            </x14:iconSet>
          </x14:cfRule>
          <xm:sqref>G195</xm:sqref>
        </x14:conditionalFormatting>
        <x14:conditionalFormatting xmlns:xm="http://schemas.microsoft.com/office/excel/2006/main">
          <x14:cfRule type="iconSet" priority="277" id="{4C00AB2D-23D0-4024-BAAC-259C9216BF8A}">
            <x14:iconSet iconSet="3Stars" showValue="0">
              <x14:cfvo type="percent">
                <xm:f>0</xm:f>
              </x14:cfvo>
              <x14:cfvo type="num">
                <xm:f>4.5</xm:f>
              </x14:cfvo>
              <x14:cfvo type="num">
                <xm:f>5</xm:f>
              </x14:cfvo>
            </x14:iconSet>
          </x14:cfRule>
          <xm:sqref>H195</xm:sqref>
        </x14:conditionalFormatting>
        <x14:conditionalFormatting xmlns:xm="http://schemas.microsoft.com/office/excel/2006/main">
          <x14:cfRule type="iconSet" priority="268" id="{85556E8B-005F-4101-979F-9CFD690C5174}">
            <x14:iconSet iconSet="3Stars" showValue="0">
              <x14:cfvo type="percent">
                <xm:f>0</xm:f>
              </x14:cfvo>
              <x14:cfvo type="num">
                <xm:f>0.5</xm:f>
              </x14:cfvo>
              <x14:cfvo type="num">
                <xm:f>1</xm:f>
              </x14:cfvo>
            </x14:iconSet>
          </x14:cfRule>
          <xm:sqref>D198</xm:sqref>
        </x14:conditionalFormatting>
        <x14:conditionalFormatting xmlns:xm="http://schemas.microsoft.com/office/excel/2006/main">
          <x14:cfRule type="iconSet" priority="269" id="{542C7D8E-70AE-48A5-BE60-49A6C1912D17}">
            <x14:iconSet iconSet="3Stars" showValue="0">
              <x14:cfvo type="percent">
                <xm:f>0</xm:f>
              </x14:cfvo>
              <x14:cfvo type="num">
                <xm:f>1.5</xm:f>
              </x14:cfvo>
              <x14:cfvo type="num">
                <xm:f>2</xm:f>
              </x14:cfvo>
            </x14:iconSet>
          </x14:cfRule>
          <xm:sqref>E198</xm:sqref>
        </x14:conditionalFormatting>
        <x14:conditionalFormatting xmlns:xm="http://schemas.microsoft.com/office/excel/2006/main">
          <x14:cfRule type="iconSet" priority="270" id="{6774A5CE-AA15-4F62-9948-A0EB0F943F1F}">
            <x14:iconSet iconSet="3Stars" showValue="0">
              <x14:cfvo type="percent">
                <xm:f>0</xm:f>
              </x14:cfvo>
              <x14:cfvo type="num">
                <xm:f>2.5</xm:f>
              </x14:cfvo>
              <x14:cfvo type="num">
                <xm:f>3</xm:f>
              </x14:cfvo>
            </x14:iconSet>
          </x14:cfRule>
          <xm:sqref>F198</xm:sqref>
        </x14:conditionalFormatting>
        <x14:conditionalFormatting xmlns:xm="http://schemas.microsoft.com/office/excel/2006/main">
          <x14:cfRule type="iconSet" priority="271" id="{E618BDEE-2E12-464A-A380-8BBE13B639FF}">
            <x14:iconSet iconSet="3Stars" showValue="0">
              <x14:cfvo type="percent">
                <xm:f>0</xm:f>
              </x14:cfvo>
              <x14:cfvo type="num">
                <xm:f>3.5</xm:f>
              </x14:cfvo>
              <x14:cfvo type="num">
                <xm:f>4</xm:f>
              </x14:cfvo>
            </x14:iconSet>
          </x14:cfRule>
          <xm:sqref>G198</xm:sqref>
        </x14:conditionalFormatting>
        <x14:conditionalFormatting xmlns:xm="http://schemas.microsoft.com/office/excel/2006/main">
          <x14:cfRule type="iconSet" priority="272" id="{8F78B720-35C9-49D5-9D96-DF053F4E88B2}">
            <x14:iconSet iconSet="3Stars" showValue="0">
              <x14:cfvo type="percent">
                <xm:f>0</xm:f>
              </x14:cfvo>
              <x14:cfvo type="num">
                <xm:f>4.5</xm:f>
              </x14:cfvo>
              <x14:cfvo type="num">
                <xm:f>5</xm:f>
              </x14:cfvo>
            </x14:iconSet>
          </x14:cfRule>
          <xm:sqref>H198</xm:sqref>
        </x14:conditionalFormatting>
        <x14:conditionalFormatting xmlns:xm="http://schemas.microsoft.com/office/excel/2006/main">
          <x14:cfRule type="iconSet" priority="263" id="{BFBAA21D-9E10-47A1-8660-2C21D4135C75}">
            <x14:iconSet iconSet="3Stars" showValue="0">
              <x14:cfvo type="percent">
                <xm:f>0</xm:f>
              </x14:cfvo>
              <x14:cfvo type="num">
                <xm:f>0.5</xm:f>
              </x14:cfvo>
              <x14:cfvo type="num">
                <xm:f>1</xm:f>
              </x14:cfvo>
            </x14:iconSet>
          </x14:cfRule>
          <xm:sqref>D199</xm:sqref>
        </x14:conditionalFormatting>
        <x14:conditionalFormatting xmlns:xm="http://schemas.microsoft.com/office/excel/2006/main">
          <x14:cfRule type="iconSet" priority="264" id="{FE5F5A20-1C8E-4A62-956E-3CB2AB28CC5B}">
            <x14:iconSet iconSet="3Stars" showValue="0">
              <x14:cfvo type="percent">
                <xm:f>0</xm:f>
              </x14:cfvo>
              <x14:cfvo type="num">
                <xm:f>1.5</xm:f>
              </x14:cfvo>
              <x14:cfvo type="num">
                <xm:f>2</xm:f>
              </x14:cfvo>
            </x14:iconSet>
          </x14:cfRule>
          <xm:sqref>E199</xm:sqref>
        </x14:conditionalFormatting>
        <x14:conditionalFormatting xmlns:xm="http://schemas.microsoft.com/office/excel/2006/main">
          <x14:cfRule type="iconSet" priority="265" id="{AF541DF0-CFFA-4999-8039-9B47F3082069}">
            <x14:iconSet iconSet="3Stars" showValue="0">
              <x14:cfvo type="percent">
                <xm:f>0</xm:f>
              </x14:cfvo>
              <x14:cfvo type="num">
                <xm:f>2.5</xm:f>
              </x14:cfvo>
              <x14:cfvo type="num">
                <xm:f>3</xm:f>
              </x14:cfvo>
            </x14:iconSet>
          </x14:cfRule>
          <xm:sqref>F199</xm:sqref>
        </x14:conditionalFormatting>
        <x14:conditionalFormatting xmlns:xm="http://schemas.microsoft.com/office/excel/2006/main">
          <x14:cfRule type="iconSet" priority="266" id="{8B609FA0-8AA3-40D9-A6F4-934A5A1026A2}">
            <x14:iconSet iconSet="3Stars" showValue="0">
              <x14:cfvo type="percent">
                <xm:f>0</xm:f>
              </x14:cfvo>
              <x14:cfvo type="num">
                <xm:f>3.5</xm:f>
              </x14:cfvo>
              <x14:cfvo type="num">
                <xm:f>4</xm:f>
              </x14:cfvo>
            </x14:iconSet>
          </x14:cfRule>
          <xm:sqref>G199</xm:sqref>
        </x14:conditionalFormatting>
        <x14:conditionalFormatting xmlns:xm="http://schemas.microsoft.com/office/excel/2006/main">
          <x14:cfRule type="iconSet" priority="267" id="{C2024244-E57B-4AD1-B322-3126FB9C5149}">
            <x14:iconSet iconSet="3Stars" showValue="0">
              <x14:cfvo type="percent">
                <xm:f>0</xm:f>
              </x14:cfvo>
              <x14:cfvo type="num">
                <xm:f>4.5</xm:f>
              </x14:cfvo>
              <x14:cfvo type="num">
                <xm:f>5</xm:f>
              </x14:cfvo>
            </x14:iconSet>
          </x14:cfRule>
          <xm:sqref>H199</xm:sqref>
        </x14:conditionalFormatting>
        <x14:conditionalFormatting xmlns:xm="http://schemas.microsoft.com/office/excel/2006/main">
          <x14:cfRule type="iconSet" priority="258" id="{F2FE477D-D521-4D5F-8B27-3D23531A143A}">
            <x14:iconSet iconSet="3Stars" showValue="0">
              <x14:cfvo type="percent">
                <xm:f>0</xm:f>
              </x14:cfvo>
              <x14:cfvo type="num">
                <xm:f>0.5</xm:f>
              </x14:cfvo>
              <x14:cfvo type="num">
                <xm:f>1</xm:f>
              </x14:cfvo>
            </x14:iconSet>
          </x14:cfRule>
          <xm:sqref>D218</xm:sqref>
        </x14:conditionalFormatting>
        <x14:conditionalFormatting xmlns:xm="http://schemas.microsoft.com/office/excel/2006/main">
          <x14:cfRule type="iconSet" priority="259" id="{BDC4DA71-DAB3-4589-881A-75C5C69BB08B}">
            <x14:iconSet iconSet="3Stars" showValue="0">
              <x14:cfvo type="percent">
                <xm:f>0</xm:f>
              </x14:cfvo>
              <x14:cfvo type="num">
                <xm:f>1.5</xm:f>
              </x14:cfvo>
              <x14:cfvo type="num">
                <xm:f>2</xm:f>
              </x14:cfvo>
            </x14:iconSet>
          </x14:cfRule>
          <xm:sqref>E218</xm:sqref>
        </x14:conditionalFormatting>
        <x14:conditionalFormatting xmlns:xm="http://schemas.microsoft.com/office/excel/2006/main">
          <x14:cfRule type="iconSet" priority="260" id="{E5350F94-AE3E-4012-8FAE-2D87FF8F5328}">
            <x14:iconSet iconSet="3Stars" showValue="0">
              <x14:cfvo type="percent">
                <xm:f>0</xm:f>
              </x14:cfvo>
              <x14:cfvo type="num">
                <xm:f>2.5</xm:f>
              </x14:cfvo>
              <x14:cfvo type="num">
                <xm:f>3</xm:f>
              </x14:cfvo>
            </x14:iconSet>
          </x14:cfRule>
          <xm:sqref>F218</xm:sqref>
        </x14:conditionalFormatting>
        <x14:conditionalFormatting xmlns:xm="http://schemas.microsoft.com/office/excel/2006/main">
          <x14:cfRule type="iconSet" priority="261" id="{97EC8940-D077-4D44-9497-51C1F88E4529}">
            <x14:iconSet iconSet="3Stars" showValue="0">
              <x14:cfvo type="percent">
                <xm:f>0</xm:f>
              </x14:cfvo>
              <x14:cfvo type="num">
                <xm:f>3.5</xm:f>
              </x14:cfvo>
              <x14:cfvo type="num">
                <xm:f>4</xm:f>
              </x14:cfvo>
            </x14:iconSet>
          </x14:cfRule>
          <xm:sqref>G218</xm:sqref>
        </x14:conditionalFormatting>
        <x14:conditionalFormatting xmlns:xm="http://schemas.microsoft.com/office/excel/2006/main">
          <x14:cfRule type="iconSet" priority="262" id="{BAF53444-1242-4ED7-A0C2-21ED757FC4B3}">
            <x14:iconSet iconSet="3Stars" showValue="0">
              <x14:cfvo type="percent">
                <xm:f>0</xm:f>
              </x14:cfvo>
              <x14:cfvo type="num">
                <xm:f>4.5</xm:f>
              </x14:cfvo>
              <x14:cfvo type="num">
                <xm:f>5</xm:f>
              </x14:cfvo>
            </x14:iconSet>
          </x14:cfRule>
          <xm:sqref>H218</xm:sqref>
        </x14:conditionalFormatting>
        <x14:conditionalFormatting xmlns:xm="http://schemas.microsoft.com/office/excel/2006/main">
          <x14:cfRule type="iconSet" priority="253" id="{12DFE7EC-22F0-4C57-8F65-71E21F6BBF4D}">
            <x14:iconSet iconSet="3Stars" showValue="0">
              <x14:cfvo type="percent">
                <xm:f>0</xm:f>
              </x14:cfvo>
              <x14:cfvo type="num">
                <xm:f>0.5</xm:f>
              </x14:cfvo>
              <x14:cfvo type="num">
                <xm:f>1</xm:f>
              </x14:cfvo>
            </x14:iconSet>
          </x14:cfRule>
          <xm:sqref>D219</xm:sqref>
        </x14:conditionalFormatting>
        <x14:conditionalFormatting xmlns:xm="http://schemas.microsoft.com/office/excel/2006/main">
          <x14:cfRule type="iconSet" priority="254" id="{EBB03B2B-C0D4-4017-87CA-E068427956AB}">
            <x14:iconSet iconSet="3Stars" showValue="0">
              <x14:cfvo type="percent">
                <xm:f>0</xm:f>
              </x14:cfvo>
              <x14:cfvo type="num">
                <xm:f>1.5</xm:f>
              </x14:cfvo>
              <x14:cfvo type="num">
                <xm:f>2</xm:f>
              </x14:cfvo>
            </x14:iconSet>
          </x14:cfRule>
          <xm:sqref>E219</xm:sqref>
        </x14:conditionalFormatting>
        <x14:conditionalFormatting xmlns:xm="http://schemas.microsoft.com/office/excel/2006/main">
          <x14:cfRule type="iconSet" priority="255" id="{C9A66B44-DC17-4711-9E53-1D163A192897}">
            <x14:iconSet iconSet="3Stars" showValue="0">
              <x14:cfvo type="percent">
                <xm:f>0</xm:f>
              </x14:cfvo>
              <x14:cfvo type="num">
                <xm:f>2.5</xm:f>
              </x14:cfvo>
              <x14:cfvo type="num">
                <xm:f>3</xm:f>
              </x14:cfvo>
            </x14:iconSet>
          </x14:cfRule>
          <xm:sqref>F219</xm:sqref>
        </x14:conditionalFormatting>
        <x14:conditionalFormatting xmlns:xm="http://schemas.microsoft.com/office/excel/2006/main">
          <x14:cfRule type="iconSet" priority="256" id="{9FF0AB12-392F-46A2-93F7-D81312C0ACCC}">
            <x14:iconSet iconSet="3Stars" showValue="0">
              <x14:cfvo type="percent">
                <xm:f>0</xm:f>
              </x14:cfvo>
              <x14:cfvo type="num">
                <xm:f>3.5</xm:f>
              </x14:cfvo>
              <x14:cfvo type="num">
                <xm:f>4</xm:f>
              </x14:cfvo>
            </x14:iconSet>
          </x14:cfRule>
          <xm:sqref>G219</xm:sqref>
        </x14:conditionalFormatting>
        <x14:conditionalFormatting xmlns:xm="http://schemas.microsoft.com/office/excel/2006/main">
          <x14:cfRule type="iconSet" priority="257" id="{AA19A954-9508-416F-AC51-4DB67F5C507D}">
            <x14:iconSet iconSet="3Stars" showValue="0">
              <x14:cfvo type="percent">
                <xm:f>0</xm:f>
              </x14:cfvo>
              <x14:cfvo type="num">
                <xm:f>4.5</xm:f>
              </x14:cfvo>
              <x14:cfvo type="num">
                <xm:f>5</xm:f>
              </x14:cfvo>
            </x14:iconSet>
          </x14:cfRule>
          <xm:sqref>H219</xm:sqref>
        </x14:conditionalFormatting>
        <x14:conditionalFormatting xmlns:xm="http://schemas.microsoft.com/office/excel/2006/main">
          <x14:cfRule type="iconSet" priority="248" id="{E22D6DD7-B763-428B-9C6E-9A4B362ABC5F}">
            <x14:iconSet iconSet="3Stars" showValue="0">
              <x14:cfvo type="percent">
                <xm:f>0</xm:f>
              </x14:cfvo>
              <x14:cfvo type="num">
                <xm:f>0.5</xm:f>
              </x14:cfvo>
              <x14:cfvo type="num">
                <xm:f>1</xm:f>
              </x14:cfvo>
            </x14:iconSet>
          </x14:cfRule>
          <xm:sqref>D216</xm:sqref>
        </x14:conditionalFormatting>
        <x14:conditionalFormatting xmlns:xm="http://schemas.microsoft.com/office/excel/2006/main">
          <x14:cfRule type="iconSet" priority="249" id="{BC11A602-A7A7-4023-B3AD-81BCE1F73709}">
            <x14:iconSet iconSet="3Stars" showValue="0">
              <x14:cfvo type="percent">
                <xm:f>0</xm:f>
              </x14:cfvo>
              <x14:cfvo type="num">
                <xm:f>1.5</xm:f>
              </x14:cfvo>
              <x14:cfvo type="num">
                <xm:f>2</xm:f>
              </x14:cfvo>
            </x14:iconSet>
          </x14:cfRule>
          <xm:sqref>E216</xm:sqref>
        </x14:conditionalFormatting>
        <x14:conditionalFormatting xmlns:xm="http://schemas.microsoft.com/office/excel/2006/main">
          <x14:cfRule type="iconSet" priority="250" id="{1D729992-9F70-428C-A901-4DB603CF849E}">
            <x14:iconSet iconSet="3Stars" showValue="0">
              <x14:cfvo type="percent">
                <xm:f>0</xm:f>
              </x14:cfvo>
              <x14:cfvo type="num">
                <xm:f>2.5</xm:f>
              </x14:cfvo>
              <x14:cfvo type="num">
                <xm:f>3</xm:f>
              </x14:cfvo>
            </x14:iconSet>
          </x14:cfRule>
          <xm:sqref>F216</xm:sqref>
        </x14:conditionalFormatting>
        <x14:conditionalFormatting xmlns:xm="http://schemas.microsoft.com/office/excel/2006/main">
          <x14:cfRule type="iconSet" priority="251" id="{8C4ECF51-531B-44D3-B435-5F40AE5722B7}">
            <x14:iconSet iconSet="3Stars" showValue="0">
              <x14:cfvo type="percent">
                <xm:f>0</xm:f>
              </x14:cfvo>
              <x14:cfvo type="num">
                <xm:f>3.5</xm:f>
              </x14:cfvo>
              <x14:cfvo type="num">
                <xm:f>4</xm:f>
              </x14:cfvo>
            </x14:iconSet>
          </x14:cfRule>
          <xm:sqref>G216</xm:sqref>
        </x14:conditionalFormatting>
        <x14:conditionalFormatting xmlns:xm="http://schemas.microsoft.com/office/excel/2006/main">
          <x14:cfRule type="iconSet" priority="252" id="{82CDAAA9-1B72-4AC8-A5D9-BD66CBCDF4D9}">
            <x14:iconSet iconSet="3Stars" showValue="0">
              <x14:cfvo type="percent">
                <xm:f>0</xm:f>
              </x14:cfvo>
              <x14:cfvo type="num">
                <xm:f>4.5</xm:f>
              </x14:cfvo>
              <x14:cfvo type="num">
                <xm:f>5</xm:f>
              </x14:cfvo>
            </x14:iconSet>
          </x14:cfRule>
          <xm:sqref>H216</xm:sqref>
        </x14:conditionalFormatting>
        <x14:conditionalFormatting xmlns:xm="http://schemas.microsoft.com/office/excel/2006/main">
          <x14:cfRule type="iconSet" priority="243" id="{22F4A757-A8BA-418D-AAFA-FAE28B0AADC7}">
            <x14:iconSet iconSet="3Stars" showValue="0">
              <x14:cfvo type="percent">
                <xm:f>0</xm:f>
              </x14:cfvo>
              <x14:cfvo type="num">
                <xm:f>0.5</xm:f>
              </x14:cfvo>
              <x14:cfvo type="num">
                <xm:f>1</xm:f>
              </x14:cfvo>
            </x14:iconSet>
          </x14:cfRule>
          <xm:sqref>D217</xm:sqref>
        </x14:conditionalFormatting>
        <x14:conditionalFormatting xmlns:xm="http://schemas.microsoft.com/office/excel/2006/main">
          <x14:cfRule type="iconSet" priority="244" id="{5C5CDD58-493A-4834-8D24-1D3C62D44262}">
            <x14:iconSet iconSet="3Stars" showValue="0">
              <x14:cfvo type="percent">
                <xm:f>0</xm:f>
              </x14:cfvo>
              <x14:cfvo type="num">
                <xm:f>1.5</xm:f>
              </x14:cfvo>
              <x14:cfvo type="num">
                <xm:f>2</xm:f>
              </x14:cfvo>
            </x14:iconSet>
          </x14:cfRule>
          <xm:sqref>E217</xm:sqref>
        </x14:conditionalFormatting>
        <x14:conditionalFormatting xmlns:xm="http://schemas.microsoft.com/office/excel/2006/main">
          <x14:cfRule type="iconSet" priority="245" id="{DC700F99-1FA0-419D-AC70-A435270ACC88}">
            <x14:iconSet iconSet="3Stars" showValue="0">
              <x14:cfvo type="percent">
                <xm:f>0</xm:f>
              </x14:cfvo>
              <x14:cfvo type="num">
                <xm:f>2.5</xm:f>
              </x14:cfvo>
              <x14:cfvo type="num">
                <xm:f>3</xm:f>
              </x14:cfvo>
            </x14:iconSet>
          </x14:cfRule>
          <xm:sqref>F217</xm:sqref>
        </x14:conditionalFormatting>
        <x14:conditionalFormatting xmlns:xm="http://schemas.microsoft.com/office/excel/2006/main">
          <x14:cfRule type="iconSet" priority="246" id="{14BFB1C8-40E1-4CC1-8044-8AB49DE7AEEA}">
            <x14:iconSet iconSet="3Stars" showValue="0">
              <x14:cfvo type="percent">
                <xm:f>0</xm:f>
              </x14:cfvo>
              <x14:cfvo type="num">
                <xm:f>3.5</xm:f>
              </x14:cfvo>
              <x14:cfvo type="num">
                <xm:f>4</xm:f>
              </x14:cfvo>
            </x14:iconSet>
          </x14:cfRule>
          <xm:sqref>G217</xm:sqref>
        </x14:conditionalFormatting>
        <x14:conditionalFormatting xmlns:xm="http://schemas.microsoft.com/office/excel/2006/main">
          <x14:cfRule type="iconSet" priority="247" id="{47341545-1883-404A-8EDC-FCCAAFD3BBFD}">
            <x14:iconSet iconSet="3Stars" showValue="0">
              <x14:cfvo type="percent">
                <xm:f>0</xm:f>
              </x14:cfvo>
              <x14:cfvo type="num">
                <xm:f>4.5</xm:f>
              </x14:cfvo>
              <x14:cfvo type="num">
                <xm:f>5</xm:f>
              </x14:cfvo>
            </x14:iconSet>
          </x14:cfRule>
          <xm:sqref>H217</xm:sqref>
        </x14:conditionalFormatting>
        <x14:conditionalFormatting xmlns:xm="http://schemas.microsoft.com/office/excel/2006/main">
          <x14:cfRule type="iconSet" priority="238" id="{A8F9B0C2-113D-47DD-99F3-98A0762039D5}">
            <x14:iconSet iconSet="3Stars" showValue="0">
              <x14:cfvo type="percent">
                <xm:f>0</xm:f>
              </x14:cfvo>
              <x14:cfvo type="num">
                <xm:f>0.5</xm:f>
              </x14:cfvo>
              <x14:cfvo type="num">
                <xm:f>1</xm:f>
              </x14:cfvo>
            </x14:iconSet>
          </x14:cfRule>
          <xm:sqref>D238</xm:sqref>
        </x14:conditionalFormatting>
        <x14:conditionalFormatting xmlns:xm="http://schemas.microsoft.com/office/excel/2006/main">
          <x14:cfRule type="iconSet" priority="239" id="{75C1A9A5-42F6-4E31-98F5-667973BD911C}">
            <x14:iconSet iconSet="3Stars" showValue="0">
              <x14:cfvo type="percent">
                <xm:f>0</xm:f>
              </x14:cfvo>
              <x14:cfvo type="num">
                <xm:f>1.5</xm:f>
              </x14:cfvo>
              <x14:cfvo type="num">
                <xm:f>2</xm:f>
              </x14:cfvo>
            </x14:iconSet>
          </x14:cfRule>
          <xm:sqref>E238</xm:sqref>
        </x14:conditionalFormatting>
        <x14:conditionalFormatting xmlns:xm="http://schemas.microsoft.com/office/excel/2006/main">
          <x14:cfRule type="iconSet" priority="240" id="{04D12832-4A2A-4B7A-A2F2-20A0744069F3}">
            <x14:iconSet iconSet="3Stars" showValue="0">
              <x14:cfvo type="percent">
                <xm:f>0</xm:f>
              </x14:cfvo>
              <x14:cfvo type="num">
                <xm:f>2.5</xm:f>
              </x14:cfvo>
              <x14:cfvo type="num">
                <xm:f>3</xm:f>
              </x14:cfvo>
            </x14:iconSet>
          </x14:cfRule>
          <xm:sqref>F238</xm:sqref>
        </x14:conditionalFormatting>
        <x14:conditionalFormatting xmlns:xm="http://schemas.microsoft.com/office/excel/2006/main">
          <x14:cfRule type="iconSet" priority="241" id="{D3430F77-4876-476E-B301-8D311A33848C}">
            <x14:iconSet iconSet="3Stars" showValue="0">
              <x14:cfvo type="percent">
                <xm:f>0</xm:f>
              </x14:cfvo>
              <x14:cfvo type="num">
                <xm:f>3.5</xm:f>
              </x14:cfvo>
              <x14:cfvo type="num">
                <xm:f>4</xm:f>
              </x14:cfvo>
            </x14:iconSet>
          </x14:cfRule>
          <xm:sqref>G238</xm:sqref>
        </x14:conditionalFormatting>
        <x14:conditionalFormatting xmlns:xm="http://schemas.microsoft.com/office/excel/2006/main">
          <x14:cfRule type="iconSet" priority="242" id="{A78978BB-E2C5-4D0E-9B36-8BB258C5B0C3}">
            <x14:iconSet iconSet="3Stars" showValue="0">
              <x14:cfvo type="percent">
                <xm:f>0</xm:f>
              </x14:cfvo>
              <x14:cfvo type="num">
                <xm:f>4.5</xm:f>
              </x14:cfvo>
              <x14:cfvo type="num">
                <xm:f>5</xm:f>
              </x14:cfvo>
            </x14:iconSet>
          </x14:cfRule>
          <xm:sqref>H238</xm:sqref>
        </x14:conditionalFormatting>
        <x14:conditionalFormatting xmlns:xm="http://schemas.microsoft.com/office/excel/2006/main">
          <x14:cfRule type="iconSet" priority="233" id="{F8788287-473A-4032-A858-C6580F7745E9}">
            <x14:iconSet iconSet="3Stars" showValue="0">
              <x14:cfvo type="percent">
                <xm:f>0</xm:f>
              </x14:cfvo>
              <x14:cfvo type="num">
                <xm:f>0.5</xm:f>
              </x14:cfvo>
              <x14:cfvo type="num">
                <xm:f>1</xm:f>
              </x14:cfvo>
            </x14:iconSet>
          </x14:cfRule>
          <xm:sqref>D239</xm:sqref>
        </x14:conditionalFormatting>
        <x14:conditionalFormatting xmlns:xm="http://schemas.microsoft.com/office/excel/2006/main">
          <x14:cfRule type="iconSet" priority="234" id="{C4E11B2E-1B9D-4D0E-B2DE-2C0076DF20D1}">
            <x14:iconSet iconSet="3Stars" showValue="0">
              <x14:cfvo type="percent">
                <xm:f>0</xm:f>
              </x14:cfvo>
              <x14:cfvo type="num">
                <xm:f>1.5</xm:f>
              </x14:cfvo>
              <x14:cfvo type="num">
                <xm:f>2</xm:f>
              </x14:cfvo>
            </x14:iconSet>
          </x14:cfRule>
          <xm:sqref>E239</xm:sqref>
        </x14:conditionalFormatting>
        <x14:conditionalFormatting xmlns:xm="http://schemas.microsoft.com/office/excel/2006/main">
          <x14:cfRule type="iconSet" priority="235" id="{A5C16564-908F-4CE6-BD1F-DDB9CAF2DB7F}">
            <x14:iconSet iconSet="3Stars" showValue="0">
              <x14:cfvo type="percent">
                <xm:f>0</xm:f>
              </x14:cfvo>
              <x14:cfvo type="num">
                <xm:f>2.5</xm:f>
              </x14:cfvo>
              <x14:cfvo type="num">
                <xm:f>3</xm:f>
              </x14:cfvo>
            </x14:iconSet>
          </x14:cfRule>
          <xm:sqref>F239</xm:sqref>
        </x14:conditionalFormatting>
        <x14:conditionalFormatting xmlns:xm="http://schemas.microsoft.com/office/excel/2006/main">
          <x14:cfRule type="iconSet" priority="236" id="{46D65336-E00E-42B6-98E4-F45EC31E88AA}">
            <x14:iconSet iconSet="3Stars" showValue="0">
              <x14:cfvo type="percent">
                <xm:f>0</xm:f>
              </x14:cfvo>
              <x14:cfvo type="num">
                <xm:f>3.5</xm:f>
              </x14:cfvo>
              <x14:cfvo type="num">
                <xm:f>4</xm:f>
              </x14:cfvo>
            </x14:iconSet>
          </x14:cfRule>
          <xm:sqref>G239</xm:sqref>
        </x14:conditionalFormatting>
        <x14:conditionalFormatting xmlns:xm="http://schemas.microsoft.com/office/excel/2006/main">
          <x14:cfRule type="iconSet" priority="237" id="{17DD6DC7-F9E4-4863-9057-DEBAC2B1317A}">
            <x14:iconSet iconSet="3Stars" showValue="0">
              <x14:cfvo type="percent">
                <xm:f>0</xm:f>
              </x14:cfvo>
              <x14:cfvo type="num">
                <xm:f>4.5</xm:f>
              </x14:cfvo>
              <x14:cfvo type="num">
                <xm:f>5</xm:f>
              </x14:cfvo>
            </x14:iconSet>
          </x14:cfRule>
          <xm:sqref>H239</xm:sqref>
        </x14:conditionalFormatting>
        <x14:conditionalFormatting xmlns:xm="http://schemas.microsoft.com/office/excel/2006/main">
          <x14:cfRule type="iconSet" priority="809" id="{9363CDCF-8D87-47E5-B19D-9A88DC44C5A9}">
            <x14:iconSet iconSet="3Stars" showValue="0">
              <x14:cfvo type="percent">
                <xm:f>0</xm:f>
              </x14:cfvo>
              <x14:cfvo type="num">
                <xm:f>0.5</xm:f>
              </x14:cfvo>
              <x14:cfvo type="num">
                <xm:f>1</xm:f>
              </x14:cfvo>
            </x14:iconSet>
          </x14:cfRule>
          <xm:sqref>D240</xm:sqref>
        </x14:conditionalFormatting>
        <x14:conditionalFormatting xmlns:xm="http://schemas.microsoft.com/office/excel/2006/main">
          <x14:cfRule type="iconSet" priority="810" id="{9812AD2E-73E4-4E38-A29B-C2A7AB09D9FB}">
            <x14:iconSet iconSet="3Stars" showValue="0">
              <x14:cfvo type="percent">
                <xm:f>0</xm:f>
              </x14:cfvo>
              <x14:cfvo type="num">
                <xm:f>1.5</xm:f>
              </x14:cfvo>
              <x14:cfvo type="num">
                <xm:f>2</xm:f>
              </x14:cfvo>
            </x14:iconSet>
          </x14:cfRule>
          <xm:sqref>E240</xm:sqref>
        </x14:conditionalFormatting>
        <x14:conditionalFormatting xmlns:xm="http://schemas.microsoft.com/office/excel/2006/main">
          <x14:cfRule type="iconSet" priority="811" id="{CA159417-D392-4983-B12A-52E66A1BCDEB}">
            <x14:iconSet iconSet="3Stars" showValue="0">
              <x14:cfvo type="percent">
                <xm:f>0</xm:f>
              </x14:cfvo>
              <x14:cfvo type="num">
                <xm:f>2.5</xm:f>
              </x14:cfvo>
              <x14:cfvo type="num">
                <xm:f>3</xm:f>
              </x14:cfvo>
            </x14:iconSet>
          </x14:cfRule>
          <xm:sqref>F240</xm:sqref>
        </x14:conditionalFormatting>
        <x14:conditionalFormatting xmlns:xm="http://schemas.microsoft.com/office/excel/2006/main">
          <x14:cfRule type="iconSet" priority="812" id="{B4E3F0E8-3505-44A7-9914-48EAF2EC0B27}">
            <x14:iconSet iconSet="3Stars" showValue="0">
              <x14:cfvo type="percent">
                <xm:f>0</xm:f>
              </x14:cfvo>
              <x14:cfvo type="num">
                <xm:f>3.5</xm:f>
              </x14:cfvo>
              <x14:cfvo type="num">
                <xm:f>4</xm:f>
              </x14:cfvo>
            </x14:iconSet>
          </x14:cfRule>
          <xm:sqref>G240</xm:sqref>
        </x14:conditionalFormatting>
        <x14:conditionalFormatting xmlns:xm="http://schemas.microsoft.com/office/excel/2006/main">
          <x14:cfRule type="iconSet" priority="813" id="{AB9F7CDD-4BD0-4187-A447-4B49444BA6A0}">
            <x14:iconSet iconSet="3Stars" showValue="0">
              <x14:cfvo type="percent">
                <xm:f>0</xm:f>
              </x14:cfvo>
              <x14:cfvo type="num">
                <xm:f>4.5</xm:f>
              </x14:cfvo>
              <x14:cfvo type="num">
                <xm:f>5</xm:f>
              </x14:cfvo>
            </x14:iconSet>
          </x14:cfRule>
          <xm:sqref>H240</xm:sqref>
        </x14:conditionalFormatting>
        <x14:conditionalFormatting xmlns:xm="http://schemas.microsoft.com/office/excel/2006/main">
          <x14:cfRule type="iconSet" priority="227" id="{E739BAD3-C2BF-4CB7-BF14-490D0706775C}">
            <x14:iconSet iconSet="3Stars" showValue="0">
              <x14:cfvo type="percent">
                <xm:f>0</xm:f>
              </x14:cfvo>
              <x14:cfvo type="num">
                <xm:f>4.5</xm:f>
              </x14:cfvo>
              <x14:cfvo type="num">
                <xm:f>5</xm:f>
              </x14:cfvo>
            </x14:iconSet>
          </x14:cfRule>
          <xm:sqref>I241:I242</xm:sqref>
        </x14:conditionalFormatting>
        <x14:conditionalFormatting xmlns:xm="http://schemas.microsoft.com/office/excel/2006/main">
          <x14:cfRule type="iconSet" priority="218" id="{401882E7-880A-407A-9D32-87CF9212CAC8}">
            <x14:iconSet iconSet="3Stars" showValue="0">
              <x14:cfvo type="percent">
                <xm:f>0</xm:f>
              </x14:cfvo>
              <x14:cfvo type="num">
                <xm:f>0.5</xm:f>
              </x14:cfvo>
              <x14:cfvo type="num">
                <xm:f>1</xm:f>
              </x14:cfvo>
            </x14:iconSet>
          </x14:cfRule>
          <xm:sqref>D241</xm:sqref>
        </x14:conditionalFormatting>
        <x14:conditionalFormatting xmlns:xm="http://schemas.microsoft.com/office/excel/2006/main">
          <x14:cfRule type="iconSet" priority="219" id="{98CC97B9-41AB-4EF2-BCBE-F059B3A4AD79}">
            <x14:iconSet iconSet="3Stars" showValue="0">
              <x14:cfvo type="percent">
                <xm:f>0</xm:f>
              </x14:cfvo>
              <x14:cfvo type="num">
                <xm:f>1.5</xm:f>
              </x14:cfvo>
              <x14:cfvo type="num">
                <xm:f>2</xm:f>
              </x14:cfvo>
            </x14:iconSet>
          </x14:cfRule>
          <xm:sqref>E241</xm:sqref>
        </x14:conditionalFormatting>
        <x14:conditionalFormatting xmlns:xm="http://schemas.microsoft.com/office/excel/2006/main">
          <x14:cfRule type="iconSet" priority="220" id="{BC1252F2-355B-4C17-8FCF-F79BDE8D33BF}">
            <x14:iconSet iconSet="3Stars" showValue="0">
              <x14:cfvo type="percent">
                <xm:f>0</xm:f>
              </x14:cfvo>
              <x14:cfvo type="num">
                <xm:f>2.5</xm:f>
              </x14:cfvo>
              <x14:cfvo type="num">
                <xm:f>3</xm:f>
              </x14:cfvo>
            </x14:iconSet>
          </x14:cfRule>
          <xm:sqref>F241</xm:sqref>
        </x14:conditionalFormatting>
        <x14:conditionalFormatting xmlns:xm="http://schemas.microsoft.com/office/excel/2006/main">
          <x14:cfRule type="iconSet" priority="221" id="{4A798C94-68DC-4C6C-BF35-E04EAC278FB4}">
            <x14:iconSet iconSet="3Stars" showValue="0">
              <x14:cfvo type="percent">
                <xm:f>0</xm:f>
              </x14:cfvo>
              <x14:cfvo type="num">
                <xm:f>3.5</xm:f>
              </x14:cfvo>
              <x14:cfvo type="num">
                <xm:f>4</xm:f>
              </x14:cfvo>
            </x14:iconSet>
          </x14:cfRule>
          <xm:sqref>G241</xm:sqref>
        </x14:conditionalFormatting>
        <x14:conditionalFormatting xmlns:xm="http://schemas.microsoft.com/office/excel/2006/main">
          <x14:cfRule type="iconSet" priority="222" id="{24B803FF-0F88-4E47-B192-380D6AA461E5}">
            <x14:iconSet iconSet="3Stars" showValue="0">
              <x14:cfvo type="percent">
                <xm:f>0</xm:f>
              </x14:cfvo>
              <x14:cfvo type="num">
                <xm:f>4.5</xm:f>
              </x14:cfvo>
              <x14:cfvo type="num">
                <xm:f>5</xm:f>
              </x14:cfvo>
            </x14:iconSet>
          </x14:cfRule>
          <xm:sqref>H241</xm:sqref>
        </x14:conditionalFormatting>
        <x14:conditionalFormatting xmlns:xm="http://schemas.microsoft.com/office/excel/2006/main">
          <x14:cfRule type="iconSet" priority="213" id="{CCF5CD85-C2E2-4EB4-A5C4-354085552AB7}">
            <x14:iconSet iconSet="3Stars" showValue="0">
              <x14:cfvo type="percent">
                <xm:f>0</xm:f>
              </x14:cfvo>
              <x14:cfvo type="num">
                <xm:f>0.5</xm:f>
              </x14:cfvo>
              <x14:cfvo type="num">
                <xm:f>1</xm:f>
              </x14:cfvo>
            </x14:iconSet>
          </x14:cfRule>
          <xm:sqref>D236</xm:sqref>
        </x14:conditionalFormatting>
        <x14:conditionalFormatting xmlns:xm="http://schemas.microsoft.com/office/excel/2006/main">
          <x14:cfRule type="iconSet" priority="214" id="{25DFDEB0-D4BD-4554-AB0E-074457E4C5EA}">
            <x14:iconSet iconSet="3Stars" showValue="0">
              <x14:cfvo type="percent">
                <xm:f>0</xm:f>
              </x14:cfvo>
              <x14:cfvo type="num">
                <xm:f>1.5</xm:f>
              </x14:cfvo>
              <x14:cfvo type="num">
                <xm:f>2</xm:f>
              </x14:cfvo>
            </x14:iconSet>
          </x14:cfRule>
          <xm:sqref>E236</xm:sqref>
        </x14:conditionalFormatting>
        <x14:conditionalFormatting xmlns:xm="http://schemas.microsoft.com/office/excel/2006/main">
          <x14:cfRule type="iconSet" priority="215" id="{964DBEC7-A355-490F-A41D-A957F010BC0D}">
            <x14:iconSet iconSet="3Stars" showValue="0">
              <x14:cfvo type="percent">
                <xm:f>0</xm:f>
              </x14:cfvo>
              <x14:cfvo type="num">
                <xm:f>2.5</xm:f>
              </x14:cfvo>
              <x14:cfvo type="num">
                <xm:f>3</xm:f>
              </x14:cfvo>
            </x14:iconSet>
          </x14:cfRule>
          <xm:sqref>F236</xm:sqref>
        </x14:conditionalFormatting>
        <x14:conditionalFormatting xmlns:xm="http://schemas.microsoft.com/office/excel/2006/main">
          <x14:cfRule type="iconSet" priority="216" id="{61CCADB3-8CA1-4FF6-96B5-057DE14CB547}">
            <x14:iconSet iconSet="3Stars" showValue="0">
              <x14:cfvo type="percent">
                <xm:f>0</xm:f>
              </x14:cfvo>
              <x14:cfvo type="num">
                <xm:f>3.5</xm:f>
              </x14:cfvo>
              <x14:cfvo type="num">
                <xm:f>4</xm:f>
              </x14:cfvo>
            </x14:iconSet>
          </x14:cfRule>
          <xm:sqref>G236</xm:sqref>
        </x14:conditionalFormatting>
        <x14:conditionalFormatting xmlns:xm="http://schemas.microsoft.com/office/excel/2006/main">
          <x14:cfRule type="iconSet" priority="217" id="{C50675EF-91F6-4B1F-B23B-59F79ACED79A}">
            <x14:iconSet iconSet="3Stars" showValue="0">
              <x14:cfvo type="percent">
                <xm:f>0</xm:f>
              </x14:cfvo>
              <x14:cfvo type="num">
                <xm:f>4.5</xm:f>
              </x14:cfvo>
              <x14:cfvo type="num">
                <xm:f>5</xm:f>
              </x14:cfvo>
            </x14:iconSet>
          </x14:cfRule>
          <xm:sqref>H236</xm:sqref>
        </x14:conditionalFormatting>
        <x14:conditionalFormatting xmlns:xm="http://schemas.microsoft.com/office/excel/2006/main">
          <x14:cfRule type="iconSet" priority="208" id="{0CCAA8B5-32D1-46E5-B70A-DBA955E75D48}">
            <x14:iconSet iconSet="3Stars" showValue="0">
              <x14:cfvo type="percent">
                <xm:f>0</xm:f>
              </x14:cfvo>
              <x14:cfvo type="num">
                <xm:f>0.5</xm:f>
              </x14:cfvo>
              <x14:cfvo type="num">
                <xm:f>1</xm:f>
              </x14:cfvo>
            </x14:iconSet>
          </x14:cfRule>
          <xm:sqref>D257</xm:sqref>
        </x14:conditionalFormatting>
        <x14:conditionalFormatting xmlns:xm="http://schemas.microsoft.com/office/excel/2006/main">
          <x14:cfRule type="iconSet" priority="209" id="{4FAD2168-35A6-4C8A-ADCD-49E90B503F29}">
            <x14:iconSet iconSet="3Stars" showValue="0">
              <x14:cfvo type="percent">
                <xm:f>0</xm:f>
              </x14:cfvo>
              <x14:cfvo type="num">
                <xm:f>1.5</xm:f>
              </x14:cfvo>
              <x14:cfvo type="num">
                <xm:f>2</xm:f>
              </x14:cfvo>
            </x14:iconSet>
          </x14:cfRule>
          <xm:sqref>E257</xm:sqref>
        </x14:conditionalFormatting>
        <x14:conditionalFormatting xmlns:xm="http://schemas.microsoft.com/office/excel/2006/main">
          <x14:cfRule type="iconSet" priority="210" id="{7CB281C9-3B39-4813-B6B6-B395C36CF817}">
            <x14:iconSet iconSet="3Stars" showValue="0">
              <x14:cfvo type="percent">
                <xm:f>0</xm:f>
              </x14:cfvo>
              <x14:cfvo type="num">
                <xm:f>2.5</xm:f>
              </x14:cfvo>
              <x14:cfvo type="num">
                <xm:f>3</xm:f>
              </x14:cfvo>
            </x14:iconSet>
          </x14:cfRule>
          <xm:sqref>F257</xm:sqref>
        </x14:conditionalFormatting>
        <x14:conditionalFormatting xmlns:xm="http://schemas.microsoft.com/office/excel/2006/main">
          <x14:cfRule type="iconSet" priority="211" id="{4067DF3F-C5DC-4A12-8D75-92ECF07E31FE}">
            <x14:iconSet iconSet="3Stars" showValue="0">
              <x14:cfvo type="percent">
                <xm:f>0</xm:f>
              </x14:cfvo>
              <x14:cfvo type="num">
                <xm:f>3.5</xm:f>
              </x14:cfvo>
              <x14:cfvo type="num">
                <xm:f>4</xm:f>
              </x14:cfvo>
            </x14:iconSet>
          </x14:cfRule>
          <xm:sqref>G257</xm:sqref>
        </x14:conditionalFormatting>
        <x14:conditionalFormatting xmlns:xm="http://schemas.microsoft.com/office/excel/2006/main">
          <x14:cfRule type="iconSet" priority="212" id="{A1BAB571-13A8-48BA-9F76-300FCC78F92D}">
            <x14:iconSet iconSet="3Stars" showValue="0">
              <x14:cfvo type="percent">
                <xm:f>0</xm:f>
              </x14:cfvo>
              <x14:cfvo type="num">
                <xm:f>4.5</xm:f>
              </x14:cfvo>
              <x14:cfvo type="num">
                <xm:f>5</xm:f>
              </x14:cfvo>
            </x14:iconSet>
          </x14:cfRule>
          <xm:sqref>H257</xm:sqref>
        </x14:conditionalFormatting>
        <x14:conditionalFormatting xmlns:xm="http://schemas.microsoft.com/office/excel/2006/main">
          <x14:cfRule type="iconSet" priority="203" id="{38933282-7543-41D7-943F-602557537005}">
            <x14:iconSet iconSet="3Stars" showValue="0">
              <x14:cfvo type="percent">
                <xm:f>0</xm:f>
              </x14:cfvo>
              <x14:cfvo type="num">
                <xm:f>0.5</xm:f>
              </x14:cfvo>
              <x14:cfvo type="num">
                <xm:f>1</xm:f>
              </x14:cfvo>
            </x14:iconSet>
          </x14:cfRule>
          <xm:sqref>D258</xm:sqref>
        </x14:conditionalFormatting>
        <x14:conditionalFormatting xmlns:xm="http://schemas.microsoft.com/office/excel/2006/main">
          <x14:cfRule type="iconSet" priority="204" id="{598E1839-61AA-47DB-BA13-60AC6697A5ED}">
            <x14:iconSet iconSet="3Stars" showValue="0">
              <x14:cfvo type="percent">
                <xm:f>0</xm:f>
              </x14:cfvo>
              <x14:cfvo type="num">
                <xm:f>1.5</xm:f>
              </x14:cfvo>
              <x14:cfvo type="num">
                <xm:f>2</xm:f>
              </x14:cfvo>
            </x14:iconSet>
          </x14:cfRule>
          <xm:sqref>E258</xm:sqref>
        </x14:conditionalFormatting>
        <x14:conditionalFormatting xmlns:xm="http://schemas.microsoft.com/office/excel/2006/main">
          <x14:cfRule type="iconSet" priority="205" id="{FC72E870-083C-444C-9973-DE665C512FB0}">
            <x14:iconSet iconSet="3Stars" showValue="0">
              <x14:cfvo type="percent">
                <xm:f>0</xm:f>
              </x14:cfvo>
              <x14:cfvo type="num">
                <xm:f>2.5</xm:f>
              </x14:cfvo>
              <x14:cfvo type="num">
                <xm:f>3</xm:f>
              </x14:cfvo>
            </x14:iconSet>
          </x14:cfRule>
          <xm:sqref>F258</xm:sqref>
        </x14:conditionalFormatting>
        <x14:conditionalFormatting xmlns:xm="http://schemas.microsoft.com/office/excel/2006/main">
          <x14:cfRule type="iconSet" priority="206" id="{FA97C47B-3A5A-4E10-B871-951A01861286}">
            <x14:iconSet iconSet="3Stars" showValue="0">
              <x14:cfvo type="percent">
                <xm:f>0</xm:f>
              </x14:cfvo>
              <x14:cfvo type="num">
                <xm:f>3.5</xm:f>
              </x14:cfvo>
              <x14:cfvo type="num">
                <xm:f>4</xm:f>
              </x14:cfvo>
            </x14:iconSet>
          </x14:cfRule>
          <xm:sqref>G258</xm:sqref>
        </x14:conditionalFormatting>
        <x14:conditionalFormatting xmlns:xm="http://schemas.microsoft.com/office/excel/2006/main">
          <x14:cfRule type="iconSet" priority="207" id="{F831F7BE-EACC-41F0-8D57-9D42AE3738E1}">
            <x14:iconSet iconSet="3Stars" showValue="0">
              <x14:cfvo type="percent">
                <xm:f>0</xm:f>
              </x14:cfvo>
              <x14:cfvo type="num">
                <xm:f>4.5</xm:f>
              </x14:cfvo>
              <x14:cfvo type="num">
                <xm:f>5</xm:f>
              </x14:cfvo>
            </x14:iconSet>
          </x14:cfRule>
          <xm:sqref>H258</xm:sqref>
        </x14:conditionalFormatting>
        <x14:conditionalFormatting xmlns:xm="http://schemas.microsoft.com/office/excel/2006/main">
          <x14:cfRule type="iconSet" priority="198" id="{C765F6D9-DA15-4774-976C-5898CCCFCDAA}">
            <x14:iconSet iconSet="3Stars" showValue="0">
              <x14:cfvo type="percent">
                <xm:f>0</xm:f>
              </x14:cfvo>
              <x14:cfvo type="num">
                <xm:f>0.5</xm:f>
              </x14:cfvo>
              <x14:cfvo type="num">
                <xm:f>1</xm:f>
              </x14:cfvo>
            </x14:iconSet>
          </x14:cfRule>
          <xm:sqref>D242</xm:sqref>
        </x14:conditionalFormatting>
        <x14:conditionalFormatting xmlns:xm="http://schemas.microsoft.com/office/excel/2006/main">
          <x14:cfRule type="iconSet" priority="199" id="{AEBC45AA-5FBC-4C76-BA0D-62F6E817C6E4}">
            <x14:iconSet iconSet="3Stars" showValue="0">
              <x14:cfvo type="percent">
                <xm:f>0</xm:f>
              </x14:cfvo>
              <x14:cfvo type="num">
                <xm:f>1.5</xm:f>
              </x14:cfvo>
              <x14:cfvo type="num">
                <xm:f>2</xm:f>
              </x14:cfvo>
            </x14:iconSet>
          </x14:cfRule>
          <xm:sqref>E242</xm:sqref>
        </x14:conditionalFormatting>
        <x14:conditionalFormatting xmlns:xm="http://schemas.microsoft.com/office/excel/2006/main">
          <x14:cfRule type="iconSet" priority="200" id="{1D86BF9D-53DC-4259-B2A5-A1AC72A863B6}">
            <x14:iconSet iconSet="3Stars" showValue="0">
              <x14:cfvo type="percent">
                <xm:f>0</xm:f>
              </x14:cfvo>
              <x14:cfvo type="num">
                <xm:f>2.5</xm:f>
              </x14:cfvo>
              <x14:cfvo type="num">
                <xm:f>3</xm:f>
              </x14:cfvo>
            </x14:iconSet>
          </x14:cfRule>
          <xm:sqref>F242</xm:sqref>
        </x14:conditionalFormatting>
        <x14:conditionalFormatting xmlns:xm="http://schemas.microsoft.com/office/excel/2006/main">
          <x14:cfRule type="iconSet" priority="201" id="{A9FB70A8-48A7-40FE-85FE-B53C9B688BF7}">
            <x14:iconSet iconSet="3Stars" showValue="0">
              <x14:cfvo type="percent">
                <xm:f>0</xm:f>
              </x14:cfvo>
              <x14:cfvo type="num">
                <xm:f>3.5</xm:f>
              </x14:cfvo>
              <x14:cfvo type="num">
                <xm:f>4</xm:f>
              </x14:cfvo>
            </x14:iconSet>
          </x14:cfRule>
          <xm:sqref>G242</xm:sqref>
        </x14:conditionalFormatting>
        <x14:conditionalFormatting xmlns:xm="http://schemas.microsoft.com/office/excel/2006/main">
          <x14:cfRule type="iconSet" priority="202" id="{E93B026E-76D7-4572-AA74-FD40D9DB013D}">
            <x14:iconSet iconSet="3Stars" showValue="0">
              <x14:cfvo type="percent">
                <xm:f>0</xm:f>
              </x14:cfvo>
              <x14:cfvo type="num">
                <xm:f>4.5</xm:f>
              </x14:cfvo>
              <x14:cfvo type="num">
                <xm:f>5</xm:f>
              </x14:cfvo>
            </x14:iconSet>
          </x14:cfRule>
          <xm:sqref>H242</xm:sqref>
        </x14:conditionalFormatting>
        <x14:conditionalFormatting xmlns:xm="http://schemas.microsoft.com/office/excel/2006/main">
          <x14:cfRule type="iconSet" priority="193" id="{EAA29346-6BFC-436C-980B-EBBD837B78F9}">
            <x14:iconSet iconSet="3Stars" showValue="0">
              <x14:cfvo type="percent">
                <xm:f>0</xm:f>
              </x14:cfvo>
              <x14:cfvo type="num">
                <xm:f>0.5</xm:f>
              </x14:cfvo>
              <x14:cfvo type="num">
                <xm:f>1</xm:f>
              </x14:cfvo>
            </x14:iconSet>
          </x14:cfRule>
          <xm:sqref>D335</xm:sqref>
        </x14:conditionalFormatting>
        <x14:conditionalFormatting xmlns:xm="http://schemas.microsoft.com/office/excel/2006/main">
          <x14:cfRule type="iconSet" priority="194" id="{080F860A-3EB5-41C7-8B8C-7712303FACE9}">
            <x14:iconSet iconSet="3Stars" showValue="0">
              <x14:cfvo type="percent">
                <xm:f>0</xm:f>
              </x14:cfvo>
              <x14:cfvo type="num">
                <xm:f>1.5</xm:f>
              </x14:cfvo>
              <x14:cfvo type="num">
                <xm:f>2</xm:f>
              </x14:cfvo>
            </x14:iconSet>
          </x14:cfRule>
          <xm:sqref>E335</xm:sqref>
        </x14:conditionalFormatting>
        <x14:conditionalFormatting xmlns:xm="http://schemas.microsoft.com/office/excel/2006/main">
          <x14:cfRule type="iconSet" priority="195" id="{0A40B5BF-5669-4147-961C-A69C45AC416B}">
            <x14:iconSet iconSet="3Stars" showValue="0">
              <x14:cfvo type="percent">
                <xm:f>0</xm:f>
              </x14:cfvo>
              <x14:cfvo type="num">
                <xm:f>2.5</xm:f>
              </x14:cfvo>
              <x14:cfvo type="num">
                <xm:f>3</xm:f>
              </x14:cfvo>
            </x14:iconSet>
          </x14:cfRule>
          <xm:sqref>F335</xm:sqref>
        </x14:conditionalFormatting>
        <x14:conditionalFormatting xmlns:xm="http://schemas.microsoft.com/office/excel/2006/main">
          <x14:cfRule type="iconSet" priority="196" id="{2C79A801-76BE-4C00-A83E-BFA9EF73DC56}">
            <x14:iconSet iconSet="3Stars" showValue="0">
              <x14:cfvo type="percent">
                <xm:f>0</xm:f>
              </x14:cfvo>
              <x14:cfvo type="num">
                <xm:f>3.5</xm:f>
              </x14:cfvo>
              <x14:cfvo type="num">
                <xm:f>4</xm:f>
              </x14:cfvo>
            </x14:iconSet>
          </x14:cfRule>
          <xm:sqref>G335</xm:sqref>
        </x14:conditionalFormatting>
        <x14:conditionalFormatting xmlns:xm="http://schemas.microsoft.com/office/excel/2006/main">
          <x14:cfRule type="iconSet" priority="197" id="{CB05AA3C-38A8-43E8-B795-ABC445F9D084}">
            <x14:iconSet iconSet="3Stars" showValue="0">
              <x14:cfvo type="percent">
                <xm:f>0</xm:f>
              </x14:cfvo>
              <x14:cfvo type="num">
                <xm:f>4.5</xm:f>
              </x14:cfvo>
              <x14:cfvo type="num">
                <xm:f>5</xm:f>
              </x14:cfvo>
            </x14:iconSet>
          </x14:cfRule>
          <xm:sqref>H335</xm:sqref>
        </x14:conditionalFormatting>
        <x14:conditionalFormatting xmlns:xm="http://schemas.microsoft.com/office/excel/2006/main">
          <x14:cfRule type="iconSet" priority="188" id="{306C6CCA-5C29-4C13-AC05-F05CC41241A8}">
            <x14:iconSet iconSet="3Stars" showValue="0">
              <x14:cfvo type="percent">
                <xm:f>0</xm:f>
              </x14:cfvo>
              <x14:cfvo type="num">
                <xm:f>0.5</xm:f>
              </x14:cfvo>
              <x14:cfvo type="num">
                <xm:f>1</xm:f>
              </x14:cfvo>
            </x14:iconSet>
          </x14:cfRule>
          <xm:sqref>D342</xm:sqref>
        </x14:conditionalFormatting>
        <x14:conditionalFormatting xmlns:xm="http://schemas.microsoft.com/office/excel/2006/main">
          <x14:cfRule type="iconSet" priority="189" id="{17CF5DE7-6DB5-41E5-8FA6-B4E420336427}">
            <x14:iconSet iconSet="3Stars" showValue="0">
              <x14:cfvo type="percent">
                <xm:f>0</xm:f>
              </x14:cfvo>
              <x14:cfvo type="num">
                <xm:f>1.5</xm:f>
              </x14:cfvo>
              <x14:cfvo type="num">
                <xm:f>2</xm:f>
              </x14:cfvo>
            </x14:iconSet>
          </x14:cfRule>
          <xm:sqref>E342</xm:sqref>
        </x14:conditionalFormatting>
        <x14:conditionalFormatting xmlns:xm="http://schemas.microsoft.com/office/excel/2006/main">
          <x14:cfRule type="iconSet" priority="190" id="{B31F3E8D-FB69-4C3C-81B6-811858BED998}">
            <x14:iconSet iconSet="3Stars" showValue="0">
              <x14:cfvo type="percent">
                <xm:f>0</xm:f>
              </x14:cfvo>
              <x14:cfvo type="num">
                <xm:f>2.5</xm:f>
              </x14:cfvo>
              <x14:cfvo type="num">
                <xm:f>3</xm:f>
              </x14:cfvo>
            </x14:iconSet>
          </x14:cfRule>
          <xm:sqref>F342</xm:sqref>
        </x14:conditionalFormatting>
        <x14:conditionalFormatting xmlns:xm="http://schemas.microsoft.com/office/excel/2006/main">
          <x14:cfRule type="iconSet" priority="191" id="{2CF8D892-87F1-4F5B-9735-BDAF5C5E86F7}">
            <x14:iconSet iconSet="3Stars" showValue="0">
              <x14:cfvo type="percent">
                <xm:f>0</xm:f>
              </x14:cfvo>
              <x14:cfvo type="num">
                <xm:f>3.5</xm:f>
              </x14:cfvo>
              <x14:cfvo type="num">
                <xm:f>4</xm:f>
              </x14:cfvo>
            </x14:iconSet>
          </x14:cfRule>
          <xm:sqref>G342</xm:sqref>
        </x14:conditionalFormatting>
        <x14:conditionalFormatting xmlns:xm="http://schemas.microsoft.com/office/excel/2006/main">
          <x14:cfRule type="iconSet" priority="192" id="{73F1DB5B-76A5-42A4-B2C4-4AD499B6774E}">
            <x14:iconSet iconSet="3Stars" showValue="0">
              <x14:cfvo type="percent">
                <xm:f>0</xm:f>
              </x14:cfvo>
              <x14:cfvo type="num">
                <xm:f>4.5</xm:f>
              </x14:cfvo>
              <x14:cfvo type="num">
                <xm:f>5</xm:f>
              </x14:cfvo>
            </x14:iconSet>
          </x14:cfRule>
          <xm:sqref>H342</xm:sqref>
        </x14:conditionalFormatting>
        <x14:conditionalFormatting xmlns:xm="http://schemas.microsoft.com/office/excel/2006/main">
          <x14:cfRule type="iconSet" priority="183" id="{BEF0C46A-9808-4F2B-B752-348DC3722618}">
            <x14:iconSet iconSet="3Stars" showValue="0">
              <x14:cfvo type="percent">
                <xm:f>0</xm:f>
              </x14:cfvo>
              <x14:cfvo type="num">
                <xm:f>0.5</xm:f>
              </x14:cfvo>
              <x14:cfvo type="num">
                <xm:f>1</xm:f>
              </x14:cfvo>
            </x14:iconSet>
          </x14:cfRule>
          <xm:sqref>D371</xm:sqref>
        </x14:conditionalFormatting>
        <x14:conditionalFormatting xmlns:xm="http://schemas.microsoft.com/office/excel/2006/main">
          <x14:cfRule type="iconSet" priority="184" id="{89F883E4-4764-45FA-94DA-A3DBC781B2BE}">
            <x14:iconSet iconSet="3Stars" showValue="0">
              <x14:cfvo type="percent">
                <xm:f>0</xm:f>
              </x14:cfvo>
              <x14:cfvo type="num">
                <xm:f>1.5</xm:f>
              </x14:cfvo>
              <x14:cfvo type="num">
                <xm:f>2</xm:f>
              </x14:cfvo>
            </x14:iconSet>
          </x14:cfRule>
          <xm:sqref>E371</xm:sqref>
        </x14:conditionalFormatting>
        <x14:conditionalFormatting xmlns:xm="http://schemas.microsoft.com/office/excel/2006/main">
          <x14:cfRule type="iconSet" priority="185" id="{A38AB4CC-C865-458A-9203-A24FDDFFF3DF}">
            <x14:iconSet iconSet="3Stars" showValue="0">
              <x14:cfvo type="percent">
                <xm:f>0</xm:f>
              </x14:cfvo>
              <x14:cfvo type="num">
                <xm:f>2.5</xm:f>
              </x14:cfvo>
              <x14:cfvo type="num">
                <xm:f>3</xm:f>
              </x14:cfvo>
            </x14:iconSet>
          </x14:cfRule>
          <xm:sqref>F371</xm:sqref>
        </x14:conditionalFormatting>
        <x14:conditionalFormatting xmlns:xm="http://schemas.microsoft.com/office/excel/2006/main">
          <x14:cfRule type="iconSet" priority="186" id="{3CFBFD7E-6793-4A3A-B732-5DDCFB1F718E}">
            <x14:iconSet iconSet="3Stars" showValue="0">
              <x14:cfvo type="percent">
                <xm:f>0</xm:f>
              </x14:cfvo>
              <x14:cfvo type="num">
                <xm:f>3.5</xm:f>
              </x14:cfvo>
              <x14:cfvo type="num">
                <xm:f>4</xm:f>
              </x14:cfvo>
            </x14:iconSet>
          </x14:cfRule>
          <xm:sqref>G371</xm:sqref>
        </x14:conditionalFormatting>
        <x14:conditionalFormatting xmlns:xm="http://schemas.microsoft.com/office/excel/2006/main">
          <x14:cfRule type="iconSet" priority="187" id="{9A77C903-6088-4972-982C-648F28792ED5}">
            <x14:iconSet iconSet="3Stars" showValue="0">
              <x14:cfvo type="percent">
                <xm:f>0</xm:f>
              </x14:cfvo>
              <x14:cfvo type="num">
                <xm:f>4.5</xm:f>
              </x14:cfvo>
              <x14:cfvo type="num">
                <xm:f>5</xm:f>
              </x14:cfvo>
            </x14:iconSet>
          </x14:cfRule>
          <xm:sqref>H371</xm:sqref>
        </x14:conditionalFormatting>
        <x14:conditionalFormatting xmlns:xm="http://schemas.microsoft.com/office/excel/2006/main">
          <x14:cfRule type="iconSet" priority="178" id="{981392C0-2A59-4CE7-91AA-391C222EEADB}">
            <x14:iconSet iconSet="3Stars" showValue="0">
              <x14:cfvo type="percent">
                <xm:f>0</xm:f>
              </x14:cfvo>
              <x14:cfvo type="num">
                <xm:f>0.5</xm:f>
              </x14:cfvo>
              <x14:cfvo type="num">
                <xm:f>1</xm:f>
              </x14:cfvo>
            </x14:iconSet>
          </x14:cfRule>
          <xm:sqref>D373</xm:sqref>
        </x14:conditionalFormatting>
        <x14:conditionalFormatting xmlns:xm="http://schemas.microsoft.com/office/excel/2006/main">
          <x14:cfRule type="iconSet" priority="179" id="{70C78CAE-A408-4497-A900-090854907B53}">
            <x14:iconSet iconSet="3Stars" showValue="0">
              <x14:cfvo type="percent">
                <xm:f>0</xm:f>
              </x14:cfvo>
              <x14:cfvo type="num">
                <xm:f>1.5</xm:f>
              </x14:cfvo>
              <x14:cfvo type="num">
                <xm:f>2</xm:f>
              </x14:cfvo>
            </x14:iconSet>
          </x14:cfRule>
          <xm:sqref>E373</xm:sqref>
        </x14:conditionalFormatting>
        <x14:conditionalFormatting xmlns:xm="http://schemas.microsoft.com/office/excel/2006/main">
          <x14:cfRule type="iconSet" priority="180" id="{80B4D6AB-EC87-4329-8D1B-EC7BED1C6676}">
            <x14:iconSet iconSet="3Stars" showValue="0">
              <x14:cfvo type="percent">
                <xm:f>0</xm:f>
              </x14:cfvo>
              <x14:cfvo type="num">
                <xm:f>2.5</xm:f>
              </x14:cfvo>
              <x14:cfvo type="num">
                <xm:f>3</xm:f>
              </x14:cfvo>
            </x14:iconSet>
          </x14:cfRule>
          <xm:sqref>F373</xm:sqref>
        </x14:conditionalFormatting>
        <x14:conditionalFormatting xmlns:xm="http://schemas.microsoft.com/office/excel/2006/main">
          <x14:cfRule type="iconSet" priority="181" id="{335C6BBE-191C-4516-A19C-B3784457FCF6}">
            <x14:iconSet iconSet="3Stars" showValue="0">
              <x14:cfvo type="percent">
                <xm:f>0</xm:f>
              </x14:cfvo>
              <x14:cfvo type="num">
                <xm:f>3.5</xm:f>
              </x14:cfvo>
              <x14:cfvo type="num">
                <xm:f>4</xm:f>
              </x14:cfvo>
            </x14:iconSet>
          </x14:cfRule>
          <xm:sqref>G373</xm:sqref>
        </x14:conditionalFormatting>
        <x14:conditionalFormatting xmlns:xm="http://schemas.microsoft.com/office/excel/2006/main">
          <x14:cfRule type="iconSet" priority="182" id="{AA892F65-1C60-4BF3-AA94-B372E34D36C6}">
            <x14:iconSet iconSet="3Stars" showValue="0">
              <x14:cfvo type="percent">
                <xm:f>0</xm:f>
              </x14:cfvo>
              <x14:cfvo type="num">
                <xm:f>4.5</xm:f>
              </x14:cfvo>
              <x14:cfvo type="num">
                <xm:f>5</xm:f>
              </x14:cfvo>
            </x14:iconSet>
          </x14:cfRule>
          <xm:sqref>H373</xm:sqref>
        </x14:conditionalFormatting>
        <x14:conditionalFormatting xmlns:xm="http://schemas.microsoft.com/office/excel/2006/main">
          <x14:cfRule type="iconSet" priority="814" id="{39301D82-D9BE-4898-AD4F-50C5AC67282A}">
            <x14:iconSet iconSet="3Stars" showValue="0">
              <x14:cfvo type="percent">
                <xm:f>0</xm:f>
              </x14:cfvo>
              <x14:cfvo type="num">
                <xm:f>0.5</xm:f>
              </x14:cfvo>
              <x14:cfvo type="num">
                <xm:f>1</xm:f>
              </x14:cfvo>
            </x14:iconSet>
          </x14:cfRule>
          <xm:sqref>D368:D370 D372 D374:D383</xm:sqref>
        </x14:conditionalFormatting>
        <x14:conditionalFormatting xmlns:xm="http://schemas.microsoft.com/office/excel/2006/main">
          <x14:cfRule type="iconSet" priority="817" id="{320436F8-07F7-4843-A87B-56544EB063D2}">
            <x14:iconSet iconSet="3Stars" showValue="0">
              <x14:cfvo type="percent">
                <xm:f>0</xm:f>
              </x14:cfvo>
              <x14:cfvo type="num">
                <xm:f>1.5</xm:f>
              </x14:cfvo>
              <x14:cfvo type="num">
                <xm:f>2</xm:f>
              </x14:cfvo>
            </x14:iconSet>
          </x14:cfRule>
          <xm:sqref>E368:E370 E372 E374:E383</xm:sqref>
        </x14:conditionalFormatting>
        <x14:conditionalFormatting xmlns:xm="http://schemas.microsoft.com/office/excel/2006/main">
          <x14:cfRule type="iconSet" priority="820" id="{0A4407E1-144B-4E34-8601-3922B75870B5}">
            <x14:iconSet iconSet="3Stars" showValue="0">
              <x14:cfvo type="percent">
                <xm:f>0</xm:f>
              </x14:cfvo>
              <x14:cfvo type="num">
                <xm:f>2.5</xm:f>
              </x14:cfvo>
              <x14:cfvo type="num">
                <xm:f>3</xm:f>
              </x14:cfvo>
            </x14:iconSet>
          </x14:cfRule>
          <xm:sqref>F368:F370 F372 F374:F383</xm:sqref>
        </x14:conditionalFormatting>
        <x14:conditionalFormatting xmlns:xm="http://schemas.microsoft.com/office/excel/2006/main">
          <x14:cfRule type="iconSet" priority="823" id="{FFEE5DD4-697D-4339-86F3-EA3D58CAADE4}">
            <x14:iconSet iconSet="3Stars" showValue="0">
              <x14:cfvo type="percent">
                <xm:f>0</xm:f>
              </x14:cfvo>
              <x14:cfvo type="num">
                <xm:f>3.5</xm:f>
              </x14:cfvo>
              <x14:cfvo type="num">
                <xm:f>4</xm:f>
              </x14:cfvo>
            </x14:iconSet>
          </x14:cfRule>
          <xm:sqref>G368:G370 G372 G374:G383</xm:sqref>
        </x14:conditionalFormatting>
        <x14:conditionalFormatting xmlns:xm="http://schemas.microsoft.com/office/excel/2006/main">
          <x14:cfRule type="iconSet" priority="826" id="{88BAECFA-B9BF-40C9-ADE0-1E51D170FD7E}">
            <x14:iconSet iconSet="3Stars" showValue="0">
              <x14:cfvo type="percent">
                <xm:f>0</xm:f>
              </x14:cfvo>
              <x14:cfvo type="num">
                <xm:f>4.5</xm:f>
              </x14:cfvo>
              <x14:cfvo type="num">
                <xm:f>5</xm:f>
              </x14:cfvo>
            </x14:iconSet>
          </x14:cfRule>
          <xm:sqref>H368:H370 H372 H374:H383</xm:sqref>
        </x14:conditionalFormatting>
        <x14:conditionalFormatting xmlns:xm="http://schemas.microsoft.com/office/excel/2006/main">
          <x14:cfRule type="iconSet" priority="173" id="{6BCAC02C-872A-4DF9-8EDC-A0E4A1F58A73}">
            <x14:iconSet iconSet="3Stars" showValue="0">
              <x14:cfvo type="percent">
                <xm:f>0</xm:f>
              </x14:cfvo>
              <x14:cfvo type="num">
                <xm:f>0.5</xm:f>
              </x14:cfvo>
              <x14:cfvo type="num">
                <xm:f>1</xm:f>
              </x14:cfvo>
            </x14:iconSet>
          </x14:cfRule>
          <xm:sqref>D339</xm:sqref>
        </x14:conditionalFormatting>
        <x14:conditionalFormatting xmlns:xm="http://schemas.microsoft.com/office/excel/2006/main">
          <x14:cfRule type="iconSet" priority="174" id="{38A92057-E346-43D2-BA91-B04D7127302C}">
            <x14:iconSet iconSet="3Stars" showValue="0">
              <x14:cfvo type="percent">
                <xm:f>0</xm:f>
              </x14:cfvo>
              <x14:cfvo type="num">
                <xm:f>1.5</xm:f>
              </x14:cfvo>
              <x14:cfvo type="num">
                <xm:f>2</xm:f>
              </x14:cfvo>
            </x14:iconSet>
          </x14:cfRule>
          <xm:sqref>E339</xm:sqref>
        </x14:conditionalFormatting>
        <x14:conditionalFormatting xmlns:xm="http://schemas.microsoft.com/office/excel/2006/main">
          <x14:cfRule type="iconSet" priority="175" id="{F1C54094-1356-4361-A317-E4492EEFFADD}">
            <x14:iconSet iconSet="3Stars" showValue="0">
              <x14:cfvo type="percent">
                <xm:f>0</xm:f>
              </x14:cfvo>
              <x14:cfvo type="num">
                <xm:f>2.5</xm:f>
              </x14:cfvo>
              <x14:cfvo type="num">
                <xm:f>3</xm:f>
              </x14:cfvo>
            </x14:iconSet>
          </x14:cfRule>
          <xm:sqref>F339</xm:sqref>
        </x14:conditionalFormatting>
        <x14:conditionalFormatting xmlns:xm="http://schemas.microsoft.com/office/excel/2006/main">
          <x14:cfRule type="iconSet" priority="176" id="{C76CE0CC-D589-4164-8A15-D3E85DEEA4D2}">
            <x14:iconSet iconSet="3Stars" showValue="0">
              <x14:cfvo type="percent">
                <xm:f>0</xm:f>
              </x14:cfvo>
              <x14:cfvo type="num">
                <xm:f>3.5</xm:f>
              </x14:cfvo>
              <x14:cfvo type="num">
                <xm:f>4</xm:f>
              </x14:cfvo>
            </x14:iconSet>
          </x14:cfRule>
          <xm:sqref>G339</xm:sqref>
        </x14:conditionalFormatting>
        <x14:conditionalFormatting xmlns:xm="http://schemas.microsoft.com/office/excel/2006/main">
          <x14:cfRule type="iconSet" priority="177" id="{360A06E3-2FC2-4EFA-AC07-B13D1491FFCE}">
            <x14:iconSet iconSet="3Stars" showValue="0">
              <x14:cfvo type="percent">
                <xm:f>0</xm:f>
              </x14:cfvo>
              <x14:cfvo type="num">
                <xm:f>4.5</xm:f>
              </x14:cfvo>
              <x14:cfvo type="num">
                <xm:f>5</xm:f>
              </x14:cfvo>
            </x14:iconSet>
          </x14:cfRule>
          <xm:sqref>H339</xm:sqref>
        </x14:conditionalFormatting>
        <x14:conditionalFormatting xmlns:xm="http://schemas.microsoft.com/office/excel/2006/main">
          <x14:cfRule type="iconSet" priority="168" id="{AF9D9076-0A3C-4077-AC08-0302725CA98E}">
            <x14:iconSet iconSet="3Stars" showValue="0">
              <x14:cfvo type="percent">
                <xm:f>0</xm:f>
              </x14:cfvo>
              <x14:cfvo type="num">
                <xm:f>0.5</xm:f>
              </x14:cfvo>
              <x14:cfvo type="num">
                <xm:f>1</xm:f>
              </x14:cfvo>
            </x14:iconSet>
          </x14:cfRule>
          <xm:sqref>D348</xm:sqref>
        </x14:conditionalFormatting>
        <x14:conditionalFormatting xmlns:xm="http://schemas.microsoft.com/office/excel/2006/main">
          <x14:cfRule type="iconSet" priority="169" id="{A33F6021-27CB-418A-BD73-1BB6247481FC}">
            <x14:iconSet iconSet="3Stars" showValue="0">
              <x14:cfvo type="percent">
                <xm:f>0</xm:f>
              </x14:cfvo>
              <x14:cfvo type="num">
                <xm:f>1.5</xm:f>
              </x14:cfvo>
              <x14:cfvo type="num">
                <xm:f>2</xm:f>
              </x14:cfvo>
            </x14:iconSet>
          </x14:cfRule>
          <xm:sqref>E348</xm:sqref>
        </x14:conditionalFormatting>
        <x14:conditionalFormatting xmlns:xm="http://schemas.microsoft.com/office/excel/2006/main">
          <x14:cfRule type="iconSet" priority="170" id="{BFB85837-2740-4C8B-8E90-E66798F502D0}">
            <x14:iconSet iconSet="3Stars" showValue="0">
              <x14:cfvo type="percent">
                <xm:f>0</xm:f>
              </x14:cfvo>
              <x14:cfvo type="num">
                <xm:f>2.5</xm:f>
              </x14:cfvo>
              <x14:cfvo type="num">
                <xm:f>3</xm:f>
              </x14:cfvo>
            </x14:iconSet>
          </x14:cfRule>
          <xm:sqref>F348</xm:sqref>
        </x14:conditionalFormatting>
        <x14:conditionalFormatting xmlns:xm="http://schemas.microsoft.com/office/excel/2006/main">
          <x14:cfRule type="iconSet" priority="171" id="{24E53A43-0F48-4AC0-B85B-DA830C7EDF6B}">
            <x14:iconSet iconSet="3Stars" showValue="0">
              <x14:cfvo type="percent">
                <xm:f>0</xm:f>
              </x14:cfvo>
              <x14:cfvo type="num">
                <xm:f>3.5</xm:f>
              </x14:cfvo>
              <x14:cfvo type="num">
                <xm:f>4</xm:f>
              </x14:cfvo>
            </x14:iconSet>
          </x14:cfRule>
          <xm:sqref>G348</xm:sqref>
        </x14:conditionalFormatting>
        <x14:conditionalFormatting xmlns:xm="http://schemas.microsoft.com/office/excel/2006/main">
          <x14:cfRule type="iconSet" priority="172" id="{B168F8C5-7463-4442-AFF2-CE07AD148D02}">
            <x14:iconSet iconSet="3Stars" showValue="0">
              <x14:cfvo type="percent">
                <xm:f>0</xm:f>
              </x14:cfvo>
              <x14:cfvo type="num">
                <xm:f>4.5</xm:f>
              </x14:cfvo>
              <x14:cfvo type="num">
                <xm:f>5</xm:f>
              </x14:cfvo>
            </x14:iconSet>
          </x14:cfRule>
          <xm:sqref>H348</xm:sqref>
        </x14:conditionalFormatting>
        <x14:conditionalFormatting xmlns:xm="http://schemas.microsoft.com/office/excel/2006/main">
          <x14:cfRule type="iconSet" priority="163" id="{7CB652F3-BC1D-4745-8A21-3DB138C9799E}">
            <x14:iconSet iconSet="3Stars" showValue="0">
              <x14:cfvo type="percent">
                <xm:f>0</xm:f>
              </x14:cfvo>
              <x14:cfvo type="num">
                <xm:f>0.5</xm:f>
              </x14:cfvo>
              <x14:cfvo type="num">
                <xm:f>1</xm:f>
              </x14:cfvo>
            </x14:iconSet>
          </x14:cfRule>
          <xm:sqref>D349</xm:sqref>
        </x14:conditionalFormatting>
        <x14:conditionalFormatting xmlns:xm="http://schemas.microsoft.com/office/excel/2006/main">
          <x14:cfRule type="iconSet" priority="164" id="{1B6E032B-DB24-40C7-89B6-85D88B24C2BA}">
            <x14:iconSet iconSet="3Stars" showValue="0">
              <x14:cfvo type="percent">
                <xm:f>0</xm:f>
              </x14:cfvo>
              <x14:cfvo type="num">
                <xm:f>1.5</xm:f>
              </x14:cfvo>
              <x14:cfvo type="num">
                <xm:f>2</xm:f>
              </x14:cfvo>
            </x14:iconSet>
          </x14:cfRule>
          <xm:sqref>E349</xm:sqref>
        </x14:conditionalFormatting>
        <x14:conditionalFormatting xmlns:xm="http://schemas.microsoft.com/office/excel/2006/main">
          <x14:cfRule type="iconSet" priority="165" id="{9D35EEEE-EFC1-499D-91DC-DA0034AF198E}">
            <x14:iconSet iconSet="3Stars" showValue="0">
              <x14:cfvo type="percent">
                <xm:f>0</xm:f>
              </x14:cfvo>
              <x14:cfvo type="num">
                <xm:f>2.5</xm:f>
              </x14:cfvo>
              <x14:cfvo type="num">
                <xm:f>3</xm:f>
              </x14:cfvo>
            </x14:iconSet>
          </x14:cfRule>
          <xm:sqref>F349</xm:sqref>
        </x14:conditionalFormatting>
        <x14:conditionalFormatting xmlns:xm="http://schemas.microsoft.com/office/excel/2006/main">
          <x14:cfRule type="iconSet" priority="166" id="{F981E041-AB65-42D7-9C9C-A2E7AA6AB62E}">
            <x14:iconSet iconSet="3Stars" showValue="0">
              <x14:cfvo type="percent">
                <xm:f>0</xm:f>
              </x14:cfvo>
              <x14:cfvo type="num">
                <xm:f>3.5</xm:f>
              </x14:cfvo>
              <x14:cfvo type="num">
                <xm:f>4</xm:f>
              </x14:cfvo>
            </x14:iconSet>
          </x14:cfRule>
          <xm:sqref>G349</xm:sqref>
        </x14:conditionalFormatting>
        <x14:conditionalFormatting xmlns:xm="http://schemas.microsoft.com/office/excel/2006/main">
          <x14:cfRule type="iconSet" priority="167" id="{73490FFD-AE55-47DC-A310-3BEC289647BE}">
            <x14:iconSet iconSet="3Stars" showValue="0">
              <x14:cfvo type="percent">
                <xm:f>0</xm:f>
              </x14:cfvo>
              <x14:cfvo type="num">
                <xm:f>4.5</xm:f>
              </x14:cfvo>
              <x14:cfvo type="num">
                <xm:f>5</xm:f>
              </x14:cfvo>
            </x14:iconSet>
          </x14:cfRule>
          <xm:sqref>H349</xm:sqref>
        </x14:conditionalFormatting>
        <x14:conditionalFormatting xmlns:xm="http://schemas.microsoft.com/office/excel/2006/main">
          <x14:cfRule type="iconSet" priority="158" id="{70900A1E-7C66-4D43-92C8-326F6A2F0F56}">
            <x14:iconSet iconSet="3Stars" showValue="0">
              <x14:cfvo type="percent">
                <xm:f>0</xm:f>
              </x14:cfvo>
              <x14:cfvo type="num">
                <xm:f>0.5</xm:f>
              </x14:cfvo>
              <x14:cfvo type="num">
                <xm:f>1</xm:f>
              </x14:cfvo>
            </x14:iconSet>
          </x14:cfRule>
          <xm:sqref>D350</xm:sqref>
        </x14:conditionalFormatting>
        <x14:conditionalFormatting xmlns:xm="http://schemas.microsoft.com/office/excel/2006/main">
          <x14:cfRule type="iconSet" priority="159" id="{89C4FFC7-BEF7-4C43-9C50-6E2CA21A1F48}">
            <x14:iconSet iconSet="3Stars" showValue="0">
              <x14:cfvo type="percent">
                <xm:f>0</xm:f>
              </x14:cfvo>
              <x14:cfvo type="num">
                <xm:f>1.5</xm:f>
              </x14:cfvo>
              <x14:cfvo type="num">
                <xm:f>2</xm:f>
              </x14:cfvo>
            </x14:iconSet>
          </x14:cfRule>
          <xm:sqref>E350</xm:sqref>
        </x14:conditionalFormatting>
        <x14:conditionalFormatting xmlns:xm="http://schemas.microsoft.com/office/excel/2006/main">
          <x14:cfRule type="iconSet" priority="160" id="{CAD3E8BE-BCDB-4C3D-9908-42CBE8601CF4}">
            <x14:iconSet iconSet="3Stars" showValue="0">
              <x14:cfvo type="percent">
                <xm:f>0</xm:f>
              </x14:cfvo>
              <x14:cfvo type="num">
                <xm:f>2.5</xm:f>
              </x14:cfvo>
              <x14:cfvo type="num">
                <xm:f>3</xm:f>
              </x14:cfvo>
            </x14:iconSet>
          </x14:cfRule>
          <xm:sqref>F350</xm:sqref>
        </x14:conditionalFormatting>
        <x14:conditionalFormatting xmlns:xm="http://schemas.microsoft.com/office/excel/2006/main">
          <x14:cfRule type="iconSet" priority="161" id="{33802920-D853-49AD-A345-3885C5746537}">
            <x14:iconSet iconSet="3Stars" showValue="0">
              <x14:cfvo type="percent">
                <xm:f>0</xm:f>
              </x14:cfvo>
              <x14:cfvo type="num">
                <xm:f>3.5</xm:f>
              </x14:cfvo>
              <x14:cfvo type="num">
                <xm:f>4</xm:f>
              </x14:cfvo>
            </x14:iconSet>
          </x14:cfRule>
          <xm:sqref>G350</xm:sqref>
        </x14:conditionalFormatting>
        <x14:conditionalFormatting xmlns:xm="http://schemas.microsoft.com/office/excel/2006/main">
          <x14:cfRule type="iconSet" priority="162" id="{786FD4CC-3C9D-480B-9FB9-CF67AB48FE61}">
            <x14:iconSet iconSet="3Stars" showValue="0">
              <x14:cfvo type="percent">
                <xm:f>0</xm:f>
              </x14:cfvo>
              <x14:cfvo type="num">
                <xm:f>4.5</xm:f>
              </x14:cfvo>
              <x14:cfvo type="num">
                <xm:f>5</xm:f>
              </x14:cfvo>
            </x14:iconSet>
          </x14:cfRule>
          <xm:sqref>H350</xm:sqref>
        </x14:conditionalFormatting>
        <x14:conditionalFormatting xmlns:xm="http://schemas.microsoft.com/office/excel/2006/main">
          <x14:cfRule type="iconSet" priority="157" id="{E53B6DA3-7557-4A64-82E4-3A1F538C39EB}">
            <x14:iconSet iconSet="3Stars" showValue="0">
              <x14:cfvo type="percent">
                <xm:f>0</xm:f>
              </x14:cfvo>
              <x14:cfvo type="num">
                <xm:f>0.5</xm:f>
              </x14:cfvo>
              <x14:cfvo type="num">
                <xm:f>1</xm:f>
              </x14:cfvo>
            </x14:iconSet>
          </x14:cfRule>
          <xm:sqref>D40</xm:sqref>
        </x14:conditionalFormatting>
        <x14:conditionalFormatting xmlns:xm="http://schemas.microsoft.com/office/excel/2006/main">
          <x14:cfRule type="iconSet" priority="156" id="{D469F756-17F4-4BBF-A6D6-1895D49E2BAB}">
            <x14:iconSet iconSet="3Stars" showValue="0">
              <x14:cfvo type="percent">
                <xm:f>0</xm:f>
              </x14:cfvo>
              <x14:cfvo type="num">
                <xm:f>1.5</xm:f>
              </x14:cfvo>
              <x14:cfvo type="num">
                <xm:f>2</xm:f>
              </x14:cfvo>
            </x14:iconSet>
          </x14:cfRule>
          <xm:sqref>E40</xm:sqref>
        </x14:conditionalFormatting>
        <x14:conditionalFormatting xmlns:xm="http://schemas.microsoft.com/office/excel/2006/main">
          <x14:cfRule type="iconSet" priority="155" id="{6B13AC03-675F-4B75-88A0-6AD7A2921DBA}">
            <x14:iconSet iconSet="3Stars" showValue="0">
              <x14:cfvo type="percent">
                <xm:f>0</xm:f>
              </x14:cfvo>
              <x14:cfvo type="num">
                <xm:f>2.5</xm:f>
              </x14:cfvo>
              <x14:cfvo type="num">
                <xm:f>3</xm:f>
              </x14:cfvo>
            </x14:iconSet>
          </x14:cfRule>
          <xm:sqref>F40</xm:sqref>
        </x14:conditionalFormatting>
        <x14:conditionalFormatting xmlns:xm="http://schemas.microsoft.com/office/excel/2006/main">
          <x14:cfRule type="iconSet" priority="154" id="{7C75FD4E-7D44-4CD5-A91F-948562A2633C}">
            <x14:iconSet iconSet="3Stars" showValue="0">
              <x14:cfvo type="percent">
                <xm:f>0</xm:f>
              </x14:cfvo>
              <x14:cfvo type="num">
                <xm:f>3.5</xm:f>
              </x14:cfvo>
              <x14:cfvo type="num">
                <xm:f>4</xm:f>
              </x14:cfvo>
            </x14:iconSet>
          </x14:cfRule>
          <xm:sqref>G40</xm:sqref>
        </x14:conditionalFormatting>
        <x14:conditionalFormatting xmlns:xm="http://schemas.microsoft.com/office/excel/2006/main">
          <x14:cfRule type="iconSet" priority="153" id="{60521DD9-EC9B-4863-8D58-1D0ACC9F1D46}">
            <x14:iconSet iconSet="3Stars" showValue="0">
              <x14:cfvo type="percent">
                <xm:f>0</xm:f>
              </x14:cfvo>
              <x14:cfvo type="num">
                <xm:f>4.5</xm:f>
              </x14:cfvo>
              <x14:cfvo type="num">
                <xm:f>5</xm:f>
              </x14:cfvo>
            </x14:iconSet>
          </x14:cfRule>
          <xm:sqref>H40</xm:sqref>
        </x14:conditionalFormatting>
        <x14:conditionalFormatting xmlns:xm="http://schemas.microsoft.com/office/excel/2006/main">
          <x14:cfRule type="iconSet" priority="147" id="{EC9911F4-06C5-4329-B870-63A7B06F7E2D}">
            <x14:iconSet iconSet="3Stars" showValue="0">
              <x14:cfvo type="percent">
                <xm:f>0</xm:f>
              </x14:cfvo>
              <x14:cfvo type="num">
                <xm:f>0.5</xm:f>
              </x14:cfvo>
              <x14:cfvo type="num">
                <xm:f>1</xm:f>
              </x14:cfvo>
            </x14:iconSet>
          </x14:cfRule>
          <xm:sqref>D412</xm:sqref>
        </x14:conditionalFormatting>
        <x14:conditionalFormatting xmlns:xm="http://schemas.microsoft.com/office/excel/2006/main">
          <x14:cfRule type="iconSet" priority="142" id="{7640F8F4-8BD6-483F-A3A1-AA4309E761E4}">
            <x14:iconSet iconSet="3Stars" showValue="0">
              <x14:cfvo type="percent">
                <xm:f>0</xm:f>
              </x14:cfvo>
              <x14:cfvo type="num">
                <xm:f>90</xm:f>
              </x14:cfvo>
              <x14:cfvo type="num">
                <xm:f>96</xm:f>
              </x14:cfvo>
            </x14:iconSet>
          </x14:cfRule>
          <xm:sqref>H444</xm:sqref>
        </x14:conditionalFormatting>
        <x14:conditionalFormatting xmlns:xm="http://schemas.microsoft.com/office/excel/2006/main">
          <x14:cfRule type="iconSet" priority="135" id="{9BF1B2D9-B830-4518-B481-E002947519F0}">
            <x14:iconSet iconSet="3Stars" showValue="0">
              <x14:cfvo type="percent">
                <xm:f>0</xm:f>
              </x14:cfvo>
              <x14:cfvo type="num">
                <xm:f>0.5</xm:f>
              </x14:cfvo>
              <x14:cfvo type="num">
                <xm:f>1</xm:f>
              </x14:cfvo>
            </x14:iconSet>
          </x14:cfRule>
          <xm:sqref>D417</xm:sqref>
        </x14:conditionalFormatting>
        <x14:conditionalFormatting xmlns:xm="http://schemas.microsoft.com/office/excel/2006/main">
          <x14:cfRule type="iconSet" priority="136" id="{91758FC3-D66E-4288-8545-2D53F84F0B27}">
            <x14:iconSet iconSet="3Stars" showValue="0">
              <x14:cfvo type="percent">
                <xm:f>0</xm:f>
              </x14:cfvo>
              <x14:cfvo type="num">
                <xm:f>1.5</xm:f>
              </x14:cfvo>
              <x14:cfvo type="num">
                <xm:f>2</xm:f>
              </x14:cfvo>
            </x14:iconSet>
          </x14:cfRule>
          <xm:sqref>E417</xm:sqref>
        </x14:conditionalFormatting>
        <x14:conditionalFormatting xmlns:xm="http://schemas.microsoft.com/office/excel/2006/main">
          <x14:cfRule type="iconSet" priority="137" id="{3886FBED-D81F-4012-91F6-CDED74DAE1BB}">
            <x14:iconSet iconSet="3Stars" showValue="0">
              <x14:cfvo type="percent">
                <xm:f>0</xm:f>
              </x14:cfvo>
              <x14:cfvo type="num">
                <xm:f>2.5</xm:f>
              </x14:cfvo>
              <x14:cfvo type="num">
                <xm:f>3</xm:f>
              </x14:cfvo>
            </x14:iconSet>
          </x14:cfRule>
          <xm:sqref>F417</xm:sqref>
        </x14:conditionalFormatting>
        <x14:conditionalFormatting xmlns:xm="http://schemas.microsoft.com/office/excel/2006/main">
          <x14:cfRule type="iconSet" priority="138" id="{065758C6-266D-4631-A5F7-73C39D5246CE}">
            <x14:iconSet iconSet="3Stars" showValue="0">
              <x14:cfvo type="percent">
                <xm:f>0</xm:f>
              </x14:cfvo>
              <x14:cfvo type="num">
                <xm:f>3.5</xm:f>
              </x14:cfvo>
              <x14:cfvo type="num">
                <xm:f>4</xm:f>
              </x14:cfvo>
            </x14:iconSet>
          </x14:cfRule>
          <xm:sqref>G417</xm:sqref>
        </x14:conditionalFormatting>
        <x14:conditionalFormatting xmlns:xm="http://schemas.microsoft.com/office/excel/2006/main">
          <x14:cfRule type="iconSet" priority="139" id="{0003213A-9D5B-4665-83B9-590383725042}">
            <x14:iconSet iconSet="3Stars" showValue="0">
              <x14:cfvo type="percent">
                <xm:f>0</xm:f>
              </x14:cfvo>
              <x14:cfvo type="num">
                <xm:f>4.5</xm:f>
              </x14:cfvo>
              <x14:cfvo type="num">
                <xm:f>5</xm:f>
              </x14:cfvo>
            </x14:iconSet>
          </x14:cfRule>
          <xm:sqref>H417</xm:sqref>
        </x14:conditionalFormatting>
        <x14:conditionalFormatting xmlns:xm="http://schemas.microsoft.com/office/excel/2006/main">
          <x14:cfRule type="iconSet" priority="125" id="{44647F63-11C6-4DB3-B8BE-0A2F6D8F6C00}">
            <x14:iconSet iconSet="3Stars" showValue="0">
              <x14:cfvo type="percent">
                <xm:f>0</xm:f>
              </x14:cfvo>
              <x14:cfvo type="num">
                <xm:f>0.5</xm:f>
              </x14:cfvo>
              <x14:cfvo type="num">
                <xm:f>1</xm:f>
              </x14:cfvo>
            </x14:iconSet>
          </x14:cfRule>
          <xm:sqref>D352</xm:sqref>
        </x14:conditionalFormatting>
        <x14:conditionalFormatting xmlns:xm="http://schemas.microsoft.com/office/excel/2006/main">
          <x14:cfRule type="iconSet" priority="126" id="{00BAE396-6D00-4B0B-AEAD-CA2E8E0874C3}">
            <x14:iconSet iconSet="3Stars" showValue="0">
              <x14:cfvo type="percent">
                <xm:f>0</xm:f>
              </x14:cfvo>
              <x14:cfvo type="num">
                <xm:f>1.5</xm:f>
              </x14:cfvo>
              <x14:cfvo type="num">
                <xm:f>2</xm:f>
              </x14:cfvo>
            </x14:iconSet>
          </x14:cfRule>
          <xm:sqref>E352</xm:sqref>
        </x14:conditionalFormatting>
        <x14:conditionalFormatting xmlns:xm="http://schemas.microsoft.com/office/excel/2006/main">
          <x14:cfRule type="iconSet" priority="127" id="{CC26D4DC-9E31-4A82-9F23-F82FB6CBF122}">
            <x14:iconSet iconSet="3Stars" showValue="0">
              <x14:cfvo type="percent">
                <xm:f>0</xm:f>
              </x14:cfvo>
              <x14:cfvo type="num">
                <xm:f>2.5</xm:f>
              </x14:cfvo>
              <x14:cfvo type="num">
                <xm:f>3</xm:f>
              </x14:cfvo>
            </x14:iconSet>
          </x14:cfRule>
          <xm:sqref>F352</xm:sqref>
        </x14:conditionalFormatting>
        <x14:conditionalFormatting xmlns:xm="http://schemas.microsoft.com/office/excel/2006/main">
          <x14:cfRule type="iconSet" priority="128" id="{3CBD2A92-8A06-4B39-9F59-EC9DD83E9EED}">
            <x14:iconSet iconSet="3Stars" showValue="0">
              <x14:cfvo type="percent">
                <xm:f>0</xm:f>
              </x14:cfvo>
              <x14:cfvo type="num">
                <xm:f>3.5</xm:f>
              </x14:cfvo>
              <x14:cfvo type="num">
                <xm:f>4</xm:f>
              </x14:cfvo>
            </x14:iconSet>
          </x14:cfRule>
          <xm:sqref>G352</xm:sqref>
        </x14:conditionalFormatting>
        <x14:conditionalFormatting xmlns:xm="http://schemas.microsoft.com/office/excel/2006/main">
          <x14:cfRule type="iconSet" priority="129" id="{9EA489B4-4C99-478E-BA2E-E0DC57FC9DED}">
            <x14:iconSet iconSet="3Stars" showValue="0">
              <x14:cfvo type="percent">
                <xm:f>0</xm:f>
              </x14:cfvo>
              <x14:cfvo type="num">
                <xm:f>4.5</xm:f>
              </x14:cfvo>
              <x14:cfvo type="num">
                <xm:f>5</xm:f>
              </x14:cfvo>
            </x14:iconSet>
          </x14:cfRule>
          <xm:sqref>H352</xm:sqref>
        </x14:conditionalFormatting>
        <x14:conditionalFormatting xmlns:xm="http://schemas.microsoft.com/office/excel/2006/main">
          <x14:cfRule type="iconSet" priority="120" id="{5B72E04E-00DF-447D-9463-4D1697275E0D}">
            <x14:iconSet iconSet="3Stars" showValue="0">
              <x14:cfvo type="percent">
                <xm:f>0</xm:f>
              </x14:cfvo>
              <x14:cfvo type="num">
                <xm:f>0.5</xm:f>
              </x14:cfvo>
              <x14:cfvo type="num">
                <xm:f>1</xm:f>
              </x14:cfvo>
            </x14:iconSet>
          </x14:cfRule>
          <xm:sqref>D353</xm:sqref>
        </x14:conditionalFormatting>
        <x14:conditionalFormatting xmlns:xm="http://schemas.microsoft.com/office/excel/2006/main">
          <x14:cfRule type="iconSet" priority="121" id="{ACAFAABF-A5DA-487B-8BD1-495AE2701A7A}">
            <x14:iconSet iconSet="3Stars" showValue="0">
              <x14:cfvo type="percent">
                <xm:f>0</xm:f>
              </x14:cfvo>
              <x14:cfvo type="num">
                <xm:f>1.5</xm:f>
              </x14:cfvo>
              <x14:cfvo type="num">
                <xm:f>2</xm:f>
              </x14:cfvo>
            </x14:iconSet>
          </x14:cfRule>
          <xm:sqref>E353</xm:sqref>
        </x14:conditionalFormatting>
        <x14:conditionalFormatting xmlns:xm="http://schemas.microsoft.com/office/excel/2006/main">
          <x14:cfRule type="iconSet" priority="122" id="{61548455-4315-4DE0-8E80-C4B0B1B4F8C7}">
            <x14:iconSet iconSet="3Stars" showValue="0">
              <x14:cfvo type="percent">
                <xm:f>0</xm:f>
              </x14:cfvo>
              <x14:cfvo type="num">
                <xm:f>2.5</xm:f>
              </x14:cfvo>
              <x14:cfvo type="num">
                <xm:f>3</xm:f>
              </x14:cfvo>
            </x14:iconSet>
          </x14:cfRule>
          <xm:sqref>F353</xm:sqref>
        </x14:conditionalFormatting>
        <x14:conditionalFormatting xmlns:xm="http://schemas.microsoft.com/office/excel/2006/main">
          <x14:cfRule type="iconSet" priority="123" id="{7713704A-A713-4494-85E8-411A729D8D5D}">
            <x14:iconSet iconSet="3Stars" showValue="0">
              <x14:cfvo type="percent">
                <xm:f>0</xm:f>
              </x14:cfvo>
              <x14:cfvo type="num">
                <xm:f>3.5</xm:f>
              </x14:cfvo>
              <x14:cfvo type="num">
                <xm:f>4</xm:f>
              </x14:cfvo>
            </x14:iconSet>
          </x14:cfRule>
          <xm:sqref>G353</xm:sqref>
        </x14:conditionalFormatting>
        <x14:conditionalFormatting xmlns:xm="http://schemas.microsoft.com/office/excel/2006/main">
          <x14:cfRule type="iconSet" priority="124" id="{05264B70-CD24-49A6-A82B-084EB8AC81AB}">
            <x14:iconSet iconSet="3Stars" showValue="0">
              <x14:cfvo type="percent">
                <xm:f>0</xm:f>
              </x14:cfvo>
              <x14:cfvo type="num">
                <xm:f>4.5</xm:f>
              </x14:cfvo>
              <x14:cfvo type="num">
                <xm:f>5</xm:f>
              </x14:cfvo>
            </x14:iconSet>
          </x14:cfRule>
          <xm:sqref>H353</xm:sqref>
        </x14:conditionalFormatting>
        <x14:conditionalFormatting xmlns:xm="http://schemas.microsoft.com/office/excel/2006/main">
          <x14:cfRule type="iconSet" priority="115" id="{85B47DC9-8F9C-404F-BAF8-6D91036FAE89}">
            <x14:iconSet iconSet="3Stars" showValue="0">
              <x14:cfvo type="percent">
                <xm:f>0</xm:f>
              </x14:cfvo>
              <x14:cfvo type="num">
                <xm:f>0.5</xm:f>
              </x14:cfvo>
              <x14:cfvo type="num">
                <xm:f>1</xm:f>
              </x14:cfvo>
            </x14:iconSet>
          </x14:cfRule>
          <xm:sqref>D354</xm:sqref>
        </x14:conditionalFormatting>
        <x14:conditionalFormatting xmlns:xm="http://schemas.microsoft.com/office/excel/2006/main">
          <x14:cfRule type="iconSet" priority="116" id="{35BF5E39-18C8-4400-ABC8-3FD6EF8087E6}">
            <x14:iconSet iconSet="3Stars" showValue="0">
              <x14:cfvo type="percent">
                <xm:f>0</xm:f>
              </x14:cfvo>
              <x14:cfvo type="num">
                <xm:f>1.5</xm:f>
              </x14:cfvo>
              <x14:cfvo type="num">
                <xm:f>2</xm:f>
              </x14:cfvo>
            </x14:iconSet>
          </x14:cfRule>
          <xm:sqref>E354</xm:sqref>
        </x14:conditionalFormatting>
        <x14:conditionalFormatting xmlns:xm="http://schemas.microsoft.com/office/excel/2006/main">
          <x14:cfRule type="iconSet" priority="117" id="{B1490238-27C4-4C42-AD8B-DFAB9DDFE736}">
            <x14:iconSet iconSet="3Stars" showValue="0">
              <x14:cfvo type="percent">
                <xm:f>0</xm:f>
              </x14:cfvo>
              <x14:cfvo type="num">
                <xm:f>2.5</xm:f>
              </x14:cfvo>
              <x14:cfvo type="num">
                <xm:f>3</xm:f>
              </x14:cfvo>
            </x14:iconSet>
          </x14:cfRule>
          <xm:sqref>F354</xm:sqref>
        </x14:conditionalFormatting>
        <x14:conditionalFormatting xmlns:xm="http://schemas.microsoft.com/office/excel/2006/main">
          <x14:cfRule type="iconSet" priority="118" id="{FEC67236-12B9-4FDD-9F1C-CDDF908F46BC}">
            <x14:iconSet iconSet="3Stars" showValue="0">
              <x14:cfvo type="percent">
                <xm:f>0</xm:f>
              </x14:cfvo>
              <x14:cfvo type="num">
                <xm:f>3.5</xm:f>
              </x14:cfvo>
              <x14:cfvo type="num">
                <xm:f>4</xm:f>
              </x14:cfvo>
            </x14:iconSet>
          </x14:cfRule>
          <xm:sqref>G354</xm:sqref>
        </x14:conditionalFormatting>
        <x14:conditionalFormatting xmlns:xm="http://schemas.microsoft.com/office/excel/2006/main">
          <x14:cfRule type="iconSet" priority="119" id="{0094986D-4AF8-438B-9B99-69BCCF4DAB01}">
            <x14:iconSet iconSet="3Stars" showValue="0">
              <x14:cfvo type="percent">
                <xm:f>0</xm:f>
              </x14:cfvo>
              <x14:cfvo type="num">
                <xm:f>4.5</xm:f>
              </x14:cfvo>
              <x14:cfvo type="num">
                <xm:f>5</xm:f>
              </x14:cfvo>
            </x14:iconSet>
          </x14:cfRule>
          <xm:sqref>H354</xm:sqref>
        </x14:conditionalFormatting>
        <x14:conditionalFormatting xmlns:xm="http://schemas.microsoft.com/office/excel/2006/main">
          <x14:cfRule type="iconSet" priority="110" id="{4B4DED71-BAC7-4D7B-A853-AF1791819BE4}">
            <x14:iconSet iconSet="3Stars" showValue="0">
              <x14:cfvo type="percent">
                <xm:f>0</xm:f>
              </x14:cfvo>
              <x14:cfvo type="num">
                <xm:f>0.5</xm:f>
              </x14:cfvo>
              <x14:cfvo type="num">
                <xm:f>1</xm:f>
              </x14:cfvo>
            </x14:iconSet>
          </x14:cfRule>
          <xm:sqref>D356</xm:sqref>
        </x14:conditionalFormatting>
        <x14:conditionalFormatting xmlns:xm="http://schemas.microsoft.com/office/excel/2006/main">
          <x14:cfRule type="iconSet" priority="111" id="{ACAE121E-A523-462A-BEA9-B5053484D7CE}">
            <x14:iconSet iconSet="3Stars" showValue="0">
              <x14:cfvo type="percent">
                <xm:f>0</xm:f>
              </x14:cfvo>
              <x14:cfvo type="num">
                <xm:f>1.5</xm:f>
              </x14:cfvo>
              <x14:cfvo type="num">
                <xm:f>2</xm:f>
              </x14:cfvo>
            </x14:iconSet>
          </x14:cfRule>
          <xm:sqref>E356</xm:sqref>
        </x14:conditionalFormatting>
        <x14:conditionalFormatting xmlns:xm="http://schemas.microsoft.com/office/excel/2006/main">
          <x14:cfRule type="iconSet" priority="112" id="{9613526C-F1FF-4B23-97AC-CBC283696C7A}">
            <x14:iconSet iconSet="3Stars" showValue="0">
              <x14:cfvo type="percent">
                <xm:f>0</xm:f>
              </x14:cfvo>
              <x14:cfvo type="num">
                <xm:f>2.5</xm:f>
              </x14:cfvo>
              <x14:cfvo type="num">
                <xm:f>3</xm:f>
              </x14:cfvo>
            </x14:iconSet>
          </x14:cfRule>
          <xm:sqref>F356</xm:sqref>
        </x14:conditionalFormatting>
        <x14:conditionalFormatting xmlns:xm="http://schemas.microsoft.com/office/excel/2006/main">
          <x14:cfRule type="iconSet" priority="113" id="{3C1E5644-BD32-46C3-9B52-92DD1C561D16}">
            <x14:iconSet iconSet="3Stars" showValue="0">
              <x14:cfvo type="percent">
                <xm:f>0</xm:f>
              </x14:cfvo>
              <x14:cfvo type="num">
                <xm:f>3.5</xm:f>
              </x14:cfvo>
              <x14:cfvo type="num">
                <xm:f>4</xm:f>
              </x14:cfvo>
            </x14:iconSet>
          </x14:cfRule>
          <xm:sqref>G356</xm:sqref>
        </x14:conditionalFormatting>
        <x14:conditionalFormatting xmlns:xm="http://schemas.microsoft.com/office/excel/2006/main">
          <x14:cfRule type="iconSet" priority="114" id="{B901A135-392F-4F9D-B47B-E08CCEEBDD69}">
            <x14:iconSet iconSet="3Stars" showValue="0">
              <x14:cfvo type="percent">
                <xm:f>0</xm:f>
              </x14:cfvo>
              <x14:cfvo type="num">
                <xm:f>4.5</xm:f>
              </x14:cfvo>
              <x14:cfvo type="num">
                <xm:f>5</xm:f>
              </x14:cfvo>
            </x14:iconSet>
          </x14:cfRule>
          <xm:sqref>H356</xm:sqref>
        </x14:conditionalFormatting>
        <x14:conditionalFormatting xmlns:xm="http://schemas.microsoft.com/office/excel/2006/main">
          <x14:cfRule type="iconSet" priority="105" id="{8BE4D10D-2886-408C-B518-A44FCE2FB7CF}">
            <x14:iconSet iconSet="3Stars" showValue="0">
              <x14:cfvo type="percent">
                <xm:f>0</xm:f>
              </x14:cfvo>
              <x14:cfvo type="num">
                <xm:f>0.5</xm:f>
              </x14:cfvo>
              <x14:cfvo type="num">
                <xm:f>1</xm:f>
              </x14:cfvo>
            </x14:iconSet>
          </x14:cfRule>
          <xm:sqref>D357</xm:sqref>
        </x14:conditionalFormatting>
        <x14:conditionalFormatting xmlns:xm="http://schemas.microsoft.com/office/excel/2006/main">
          <x14:cfRule type="iconSet" priority="106" id="{AC164451-D89F-4332-A6D9-1556332FE841}">
            <x14:iconSet iconSet="3Stars" showValue="0">
              <x14:cfvo type="percent">
                <xm:f>0</xm:f>
              </x14:cfvo>
              <x14:cfvo type="num">
                <xm:f>1.5</xm:f>
              </x14:cfvo>
              <x14:cfvo type="num">
                <xm:f>2</xm:f>
              </x14:cfvo>
            </x14:iconSet>
          </x14:cfRule>
          <xm:sqref>E357</xm:sqref>
        </x14:conditionalFormatting>
        <x14:conditionalFormatting xmlns:xm="http://schemas.microsoft.com/office/excel/2006/main">
          <x14:cfRule type="iconSet" priority="107" id="{CFEFEAFF-0AD2-44F8-BD29-A0AD60538547}">
            <x14:iconSet iconSet="3Stars" showValue="0">
              <x14:cfvo type="percent">
                <xm:f>0</xm:f>
              </x14:cfvo>
              <x14:cfvo type="num">
                <xm:f>2.5</xm:f>
              </x14:cfvo>
              <x14:cfvo type="num">
                <xm:f>3</xm:f>
              </x14:cfvo>
            </x14:iconSet>
          </x14:cfRule>
          <xm:sqref>F357</xm:sqref>
        </x14:conditionalFormatting>
        <x14:conditionalFormatting xmlns:xm="http://schemas.microsoft.com/office/excel/2006/main">
          <x14:cfRule type="iconSet" priority="108" id="{55833A51-A7C2-4A62-B44F-292D9C27427D}">
            <x14:iconSet iconSet="3Stars" showValue="0">
              <x14:cfvo type="percent">
                <xm:f>0</xm:f>
              </x14:cfvo>
              <x14:cfvo type="num">
                <xm:f>3.5</xm:f>
              </x14:cfvo>
              <x14:cfvo type="num">
                <xm:f>4</xm:f>
              </x14:cfvo>
            </x14:iconSet>
          </x14:cfRule>
          <xm:sqref>G357</xm:sqref>
        </x14:conditionalFormatting>
        <x14:conditionalFormatting xmlns:xm="http://schemas.microsoft.com/office/excel/2006/main">
          <x14:cfRule type="iconSet" priority="109" id="{7F3EFA13-D674-4256-A99C-F5A586CD89B6}">
            <x14:iconSet iconSet="3Stars" showValue="0">
              <x14:cfvo type="percent">
                <xm:f>0</xm:f>
              </x14:cfvo>
              <x14:cfvo type="num">
                <xm:f>4.5</xm:f>
              </x14:cfvo>
              <x14:cfvo type="num">
                <xm:f>5</xm:f>
              </x14:cfvo>
            </x14:iconSet>
          </x14:cfRule>
          <xm:sqref>H357</xm:sqref>
        </x14:conditionalFormatting>
        <x14:conditionalFormatting xmlns:xm="http://schemas.microsoft.com/office/excel/2006/main">
          <x14:cfRule type="iconSet" priority="827" id="{538CCBA0-8143-47EF-89A4-5FFFAFCBF97B}">
            <x14:iconSet iconSet="3Stars" showValue="0">
              <x14:cfvo type="percent">
                <xm:f>0</xm:f>
              </x14:cfvo>
              <x14:cfvo type="num">
                <xm:f>0.5</xm:f>
              </x14:cfvo>
              <x14:cfvo type="num">
                <xm:f>1</xm:f>
              </x14:cfvo>
            </x14:iconSet>
          </x14:cfRule>
          <xm:sqref>D413:D416 D419:D421 D438 D435:D436 D428:D429 D440:D443</xm:sqref>
        </x14:conditionalFormatting>
        <x14:conditionalFormatting xmlns:xm="http://schemas.microsoft.com/office/excel/2006/main">
          <x14:cfRule type="iconSet" priority="830" id="{268A25C2-00C8-4663-9AB1-7B85F8AA5EC1}">
            <x14:iconSet iconSet="3Stars" showValue="0">
              <x14:cfvo type="percent">
                <xm:f>0</xm:f>
              </x14:cfvo>
              <x14:cfvo type="num">
                <xm:f>1.5</xm:f>
              </x14:cfvo>
              <x14:cfvo type="num">
                <xm:f>2</xm:f>
              </x14:cfvo>
            </x14:iconSet>
          </x14:cfRule>
          <xm:sqref>E413:E416 E419:E421 E438 E435:E436 E428:E429 E440:E443</xm:sqref>
        </x14:conditionalFormatting>
        <x14:conditionalFormatting xmlns:xm="http://schemas.microsoft.com/office/excel/2006/main">
          <x14:cfRule type="iconSet" priority="833" id="{D8F2B900-7BC9-48B2-8DA8-FCB85532A989}">
            <x14:iconSet iconSet="3Stars" showValue="0">
              <x14:cfvo type="percent">
                <xm:f>0</xm:f>
              </x14:cfvo>
              <x14:cfvo type="num">
                <xm:f>2.5</xm:f>
              </x14:cfvo>
              <x14:cfvo type="num">
                <xm:f>3</xm:f>
              </x14:cfvo>
            </x14:iconSet>
          </x14:cfRule>
          <xm:sqref>F413:F416 F419:F421 F438 F435:F436 F428:F429 F440:F443</xm:sqref>
        </x14:conditionalFormatting>
        <x14:conditionalFormatting xmlns:xm="http://schemas.microsoft.com/office/excel/2006/main">
          <x14:cfRule type="iconSet" priority="836" id="{0FBDEEB6-6FE5-4488-AB7D-DB118DE6A7D9}">
            <x14:iconSet iconSet="3Stars" showValue="0">
              <x14:cfvo type="percent">
                <xm:f>0</xm:f>
              </x14:cfvo>
              <x14:cfvo type="num">
                <xm:f>3.5</xm:f>
              </x14:cfvo>
              <x14:cfvo type="num">
                <xm:f>4</xm:f>
              </x14:cfvo>
            </x14:iconSet>
          </x14:cfRule>
          <xm:sqref>G413:G416 G419:G421 G438 G435:G436 G428:G429 G440:G443</xm:sqref>
        </x14:conditionalFormatting>
        <x14:conditionalFormatting xmlns:xm="http://schemas.microsoft.com/office/excel/2006/main">
          <x14:cfRule type="iconSet" priority="839" id="{3A08C6F9-C785-4EA3-AF6B-6474832E6349}">
            <x14:iconSet iconSet="3Stars" showValue="0">
              <x14:cfvo type="percent">
                <xm:f>0</xm:f>
              </x14:cfvo>
              <x14:cfvo type="num">
                <xm:f>4.5</xm:f>
              </x14:cfvo>
              <x14:cfvo type="num">
                <xm:f>5</xm:f>
              </x14:cfvo>
            </x14:iconSet>
          </x14:cfRule>
          <xm:sqref>H413:H416 H419:H421 H438 H435:H436 H428:H429 H440:H443</xm:sqref>
        </x14:conditionalFormatting>
        <x14:conditionalFormatting xmlns:xm="http://schemas.microsoft.com/office/excel/2006/main">
          <x14:cfRule type="iconSet" priority="100" id="{1DDE61BD-64EB-4B54-A072-C8FDD4F72960}">
            <x14:iconSet iconSet="3Stars" showValue="0">
              <x14:cfvo type="percent">
                <xm:f>0</xm:f>
              </x14:cfvo>
              <x14:cfvo type="num">
                <xm:f>0.5</xm:f>
              </x14:cfvo>
              <x14:cfvo type="num">
                <xm:f>1</xm:f>
              </x14:cfvo>
            </x14:iconSet>
          </x14:cfRule>
          <xm:sqref>D437</xm:sqref>
        </x14:conditionalFormatting>
        <x14:conditionalFormatting xmlns:xm="http://schemas.microsoft.com/office/excel/2006/main">
          <x14:cfRule type="iconSet" priority="101" id="{3BC73858-BB87-4847-B777-2CEF7D52CA48}">
            <x14:iconSet iconSet="3Stars" showValue="0">
              <x14:cfvo type="percent">
                <xm:f>0</xm:f>
              </x14:cfvo>
              <x14:cfvo type="num">
                <xm:f>1.5</xm:f>
              </x14:cfvo>
              <x14:cfvo type="num">
                <xm:f>2</xm:f>
              </x14:cfvo>
            </x14:iconSet>
          </x14:cfRule>
          <xm:sqref>E437</xm:sqref>
        </x14:conditionalFormatting>
        <x14:conditionalFormatting xmlns:xm="http://schemas.microsoft.com/office/excel/2006/main">
          <x14:cfRule type="iconSet" priority="102" id="{65F3BBFA-9F0D-4264-9C85-B15C21EB3D79}">
            <x14:iconSet iconSet="3Stars" showValue="0">
              <x14:cfvo type="percent">
                <xm:f>0</xm:f>
              </x14:cfvo>
              <x14:cfvo type="num">
                <xm:f>2.5</xm:f>
              </x14:cfvo>
              <x14:cfvo type="num">
                <xm:f>3</xm:f>
              </x14:cfvo>
            </x14:iconSet>
          </x14:cfRule>
          <xm:sqref>F437</xm:sqref>
        </x14:conditionalFormatting>
        <x14:conditionalFormatting xmlns:xm="http://schemas.microsoft.com/office/excel/2006/main">
          <x14:cfRule type="iconSet" priority="103" id="{DA515F2A-1AA9-4B5B-9E7A-BD3B61B709B4}">
            <x14:iconSet iconSet="3Stars" showValue="0">
              <x14:cfvo type="percent">
                <xm:f>0</xm:f>
              </x14:cfvo>
              <x14:cfvo type="num">
                <xm:f>3.5</xm:f>
              </x14:cfvo>
              <x14:cfvo type="num">
                <xm:f>4</xm:f>
              </x14:cfvo>
            </x14:iconSet>
          </x14:cfRule>
          <xm:sqref>G437</xm:sqref>
        </x14:conditionalFormatting>
        <x14:conditionalFormatting xmlns:xm="http://schemas.microsoft.com/office/excel/2006/main">
          <x14:cfRule type="iconSet" priority="104" id="{5B929D49-F159-4D38-8A8D-57428093E977}">
            <x14:iconSet iconSet="3Stars" showValue="0">
              <x14:cfvo type="percent">
                <xm:f>0</xm:f>
              </x14:cfvo>
              <x14:cfvo type="num">
                <xm:f>4.5</xm:f>
              </x14:cfvo>
              <x14:cfvo type="num">
                <xm:f>5</xm:f>
              </x14:cfvo>
            </x14:iconSet>
          </x14:cfRule>
          <xm:sqref>H437</xm:sqref>
        </x14:conditionalFormatting>
        <x14:conditionalFormatting xmlns:xm="http://schemas.microsoft.com/office/excel/2006/main">
          <x14:cfRule type="iconSet" priority="95" id="{AA5DBDBB-4819-4C68-95D8-08B96776509F}">
            <x14:iconSet iconSet="3Stars" showValue="0">
              <x14:cfvo type="percent">
                <xm:f>0</xm:f>
              </x14:cfvo>
              <x14:cfvo type="num">
                <xm:f>0.5</xm:f>
              </x14:cfvo>
              <x14:cfvo type="num">
                <xm:f>1</xm:f>
              </x14:cfvo>
            </x14:iconSet>
          </x14:cfRule>
          <xm:sqref>D430</xm:sqref>
        </x14:conditionalFormatting>
        <x14:conditionalFormatting xmlns:xm="http://schemas.microsoft.com/office/excel/2006/main">
          <x14:cfRule type="iconSet" priority="96" id="{ACF5BA34-E417-45E9-A3A8-83215C8EFEA2}">
            <x14:iconSet iconSet="3Stars" showValue="0">
              <x14:cfvo type="percent">
                <xm:f>0</xm:f>
              </x14:cfvo>
              <x14:cfvo type="num">
                <xm:f>1.5</xm:f>
              </x14:cfvo>
              <x14:cfvo type="num">
                <xm:f>2</xm:f>
              </x14:cfvo>
            </x14:iconSet>
          </x14:cfRule>
          <xm:sqref>E430</xm:sqref>
        </x14:conditionalFormatting>
        <x14:conditionalFormatting xmlns:xm="http://schemas.microsoft.com/office/excel/2006/main">
          <x14:cfRule type="iconSet" priority="97" id="{559DB694-D7C7-409A-BA15-0ABB5F998BEB}">
            <x14:iconSet iconSet="3Stars" showValue="0">
              <x14:cfvo type="percent">
                <xm:f>0</xm:f>
              </x14:cfvo>
              <x14:cfvo type="num">
                <xm:f>2.5</xm:f>
              </x14:cfvo>
              <x14:cfvo type="num">
                <xm:f>3</xm:f>
              </x14:cfvo>
            </x14:iconSet>
          </x14:cfRule>
          <xm:sqref>F430</xm:sqref>
        </x14:conditionalFormatting>
        <x14:conditionalFormatting xmlns:xm="http://schemas.microsoft.com/office/excel/2006/main">
          <x14:cfRule type="iconSet" priority="98" id="{59F3FB2A-7F8B-45F6-9E5A-4DF7B1342711}">
            <x14:iconSet iconSet="3Stars" showValue="0">
              <x14:cfvo type="percent">
                <xm:f>0</xm:f>
              </x14:cfvo>
              <x14:cfvo type="num">
                <xm:f>3.5</xm:f>
              </x14:cfvo>
              <x14:cfvo type="num">
                <xm:f>4</xm:f>
              </x14:cfvo>
            </x14:iconSet>
          </x14:cfRule>
          <xm:sqref>G430</xm:sqref>
        </x14:conditionalFormatting>
        <x14:conditionalFormatting xmlns:xm="http://schemas.microsoft.com/office/excel/2006/main">
          <x14:cfRule type="iconSet" priority="99" id="{1C9F5A60-5BA6-40F8-B85D-0EA3B5BC191E}">
            <x14:iconSet iconSet="3Stars" showValue="0">
              <x14:cfvo type="percent">
                <xm:f>0</xm:f>
              </x14:cfvo>
              <x14:cfvo type="num">
                <xm:f>4.5</xm:f>
              </x14:cfvo>
              <x14:cfvo type="num">
                <xm:f>5</xm:f>
              </x14:cfvo>
            </x14:iconSet>
          </x14:cfRule>
          <xm:sqref>H430</xm:sqref>
        </x14:conditionalFormatting>
        <x14:conditionalFormatting xmlns:xm="http://schemas.microsoft.com/office/excel/2006/main">
          <x14:cfRule type="iconSet" priority="90" id="{53A59E36-BBDF-4560-8764-C884419DD1F6}">
            <x14:iconSet iconSet="3Stars" showValue="0">
              <x14:cfvo type="percent">
                <xm:f>0</xm:f>
              </x14:cfvo>
              <x14:cfvo type="num">
                <xm:f>0.5</xm:f>
              </x14:cfvo>
              <x14:cfvo type="num">
                <xm:f>1</xm:f>
              </x14:cfvo>
            </x14:iconSet>
          </x14:cfRule>
          <xm:sqref>D426</xm:sqref>
        </x14:conditionalFormatting>
        <x14:conditionalFormatting xmlns:xm="http://schemas.microsoft.com/office/excel/2006/main">
          <x14:cfRule type="iconSet" priority="91" id="{B1221B16-9656-434D-BDA5-298C0526E2AF}">
            <x14:iconSet iconSet="3Stars" showValue="0">
              <x14:cfvo type="percent">
                <xm:f>0</xm:f>
              </x14:cfvo>
              <x14:cfvo type="num">
                <xm:f>1.5</xm:f>
              </x14:cfvo>
              <x14:cfvo type="num">
                <xm:f>2</xm:f>
              </x14:cfvo>
            </x14:iconSet>
          </x14:cfRule>
          <xm:sqref>E426</xm:sqref>
        </x14:conditionalFormatting>
        <x14:conditionalFormatting xmlns:xm="http://schemas.microsoft.com/office/excel/2006/main">
          <x14:cfRule type="iconSet" priority="92" id="{791C7C53-46CE-4302-B49C-1F5E5AD35E3C}">
            <x14:iconSet iconSet="3Stars" showValue="0">
              <x14:cfvo type="percent">
                <xm:f>0</xm:f>
              </x14:cfvo>
              <x14:cfvo type="num">
                <xm:f>2.5</xm:f>
              </x14:cfvo>
              <x14:cfvo type="num">
                <xm:f>3</xm:f>
              </x14:cfvo>
            </x14:iconSet>
          </x14:cfRule>
          <xm:sqref>F426</xm:sqref>
        </x14:conditionalFormatting>
        <x14:conditionalFormatting xmlns:xm="http://schemas.microsoft.com/office/excel/2006/main">
          <x14:cfRule type="iconSet" priority="93" id="{7123E511-4E5F-4AC1-924C-5A78706471ED}">
            <x14:iconSet iconSet="3Stars" showValue="0">
              <x14:cfvo type="percent">
                <xm:f>0</xm:f>
              </x14:cfvo>
              <x14:cfvo type="num">
                <xm:f>3.5</xm:f>
              </x14:cfvo>
              <x14:cfvo type="num">
                <xm:f>4</xm:f>
              </x14:cfvo>
            </x14:iconSet>
          </x14:cfRule>
          <xm:sqref>G426</xm:sqref>
        </x14:conditionalFormatting>
        <x14:conditionalFormatting xmlns:xm="http://schemas.microsoft.com/office/excel/2006/main">
          <x14:cfRule type="iconSet" priority="94" id="{02B5722A-2CBF-4B62-8594-72859A7166D6}">
            <x14:iconSet iconSet="3Stars" showValue="0">
              <x14:cfvo type="percent">
                <xm:f>0</xm:f>
              </x14:cfvo>
              <x14:cfvo type="num">
                <xm:f>4.5</xm:f>
              </x14:cfvo>
              <x14:cfvo type="num">
                <xm:f>5</xm:f>
              </x14:cfvo>
            </x14:iconSet>
          </x14:cfRule>
          <xm:sqref>H426</xm:sqref>
        </x14:conditionalFormatting>
        <x14:conditionalFormatting xmlns:xm="http://schemas.microsoft.com/office/excel/2006/main">
          <x14:cfRule type="iconSet" priority="85" id="{48429C3F-6147-439D-A876-378839031B46}">
            <x14:iconSet iconSet="3Stars" showValue="0">
              <x14:cfvo type="percent">
                <xm:f>0</xm:f>
              </x14:cfvo>
              <x14:cfvo type="num">
                <xm:f>0.5</xm:f>
              </x14:cfvo>
              <x14:cfvo type="num">
                <xm:f>1</xm:f>
              </x14:cfvo>
            </x14:iconSet>
          </x14:cfRule>
          <xm:sqref>D431</xm:sqref>
        </x14:conditionalFormatting>
        <x14:conditionalFormatting xmlns:xm="http://schemas.microsoft.com/office/excel/2006/main">
          <x14:cfRule type="iconSet" priority="86" id="{D0C24DDD-EC17-46AF-BDFA-3EBFC32395DD}">
            <x14:iconSet iconSet="3Stars" showValue="0">
              <x14:cfvo type="percent">
                <xm:f>0</xm:f>
              </x14:cfvo>
              <x14:cfvo type="num">
                <xm:f>1.5</xm:f>
              </x14:cfvo>
              <x14:cfvo type="num">
                <xm:f>2</xm:f>
              </x14:cfvo>
            </x14:iconSet>
          </x14:cfRule>
          <xm:sqref>E431</xm:sqref>
        </x14:conditionalFormatting>
        <x14:conditionalFormatting xmlns:xm="http://schemas.microsoft.com/office/excel/2006/main">
          <x14:cfRule type="iconSet" priority="87" id="{FC7E8A5C-C131-4056-B9A0-2376086CF849}">
            <x14:iconSet iconSet="3Stars" showValue="0">
              <x14:cfvo type="percent">
                <xm:f>0</xm:f>
              </x14:cfvo>
              <x14:cfvo type="num">
                <xm:f>2.5</xm:f>
              </x14:cfvo>
              <x14:cfvo type="num">
                <xm:f>3</xm:f>
              </x14:cfvo>
            </x14:iconSet>
          </x14:cfRule>
          <xm:sqref>F431</xm:sqref>
        </x14:conditionalFormatting>
        <x14:conditionalFormatting xmlns:xm="http://schemas.microsoft.com/office/excel/2006/main">
          <x14:cfRule type="iconSet" priority="88" id="{87CE1AA6-6D20-415F-AE0D-1C8FBAD158F8}">
            <x14:iconSet iconSet="3Stars" showValue="0">
              <x14:cfvo type="percent">
                <xm:f>0</xm:f>
              </x14:cfvo>
              <x14:cfvo type="num">
                <xm:f>3.5</xm:f>
              </x14:cfvo>
              <x14:cfvo type="num">
                <xm:f>4</xm:f>
              </x14:cfvo>
            </x14:iconSet>
          </x14:cfRule>
          <xm:sqref>G431</xm:sqref>
        </x14:conditionalFormatting>
        <x14:conditionalFormatting xmlns:xm="http://schemas.microsoft.com/office/excel/2006/main">
          <x14:cfRule type="iconSet" priority="89" id="{359F1418-8C0A-4DF9-A2DC-BA60A8F5DD2B}">
            <x14:iconSet iconSet="3Stars" showValue="0">
              <x14:cfvo type="percent">
                <xm:f>0</xm:f>
              </x14:cfvo>
              <x14:cfvo type="num">
                <xm:f>4.5</xm:f>
              </x14:cfvo>
              <x14:cfvo type="num">
                <xm:f>5</xm:f>
              </x14:cfvo>
            </x14:iconSet>
          </x14:cfRule>
          <xm:sqref>H431</xm:sqref>
        </x14:conditionalFormatting>
        <x14:conditionalFormatting xmlns:xm="http://schemas.microsoft.com/office/excel/2006/main">
          <x14:cfRule type="iconSet" priority="80" id="{9EE3E297-CB94-4E14-AD0C-75855A824BF5}">
            <x14:iconSet iconSet="3Stars" showValue="0">
              <x14:cfvo type="percent">
                <xm:f>0</xm:f>
              </x14:cfvo>
              <x14:cfvo type="num">
                <xm:f>0.5</xm:f>
              </x14:cfvo>
              <x14:cfvo type="num">
                <xm:f>1</xm:f>
              </x14:cfvo>
            </x14:iconSet>
          </x14:cfRule>
          <xm:sqref>D432</xm:sqref>
        </x14:conditionalFormatting>
        <x14:conditionalFormatting xmlns:xm="http://schemas.microsoft.com/office/excel/2006/main">
          <x14:cfRule type="iconSet" priority="81" id="{C344A6E4-0675-42FB-98D9-1E988C4D443B}">
            <x14:iconSet iconSet="3Stars" showValue="0">
              <x14:cfvo type="percent">
                <xm:f>0</xm:f>
              </x14:cfvo>
              <x14:cfvo type="num">
                <xm:f>1.5</xm:f>
              </x14:cfvo>
              <x14:cfvo type="num">
                <xm:f>2</xm:f>
              </x14:cfvo>
            </x14:iconSet>
          </x14:cfRule>
          <xm:sqref>E432</xm:sqref>
        </x14:conditionalFormatting>
        <x14:conditionalFormatting xmlns:xm="http://schemas.microsoft.com/office/excel/2006/main">
          <x14:cfRule type="iconSet" priority="82" id="{62336DBF-6EF1-47BE-A2BF-AA091C687F8F}">
            <x14:iconSet iconSet="3Stars" showValue="0">
              <x14:cfvo type="percent">
                <xm:f>0</xm:f>
              </x14:cfvo>
              <x14:cfvo type="num">
                <xm:f>2.5</xm:f>
              </x14:cfvo>
              <x14:cfvo type="num">
                <xm:f>3</xm:f>
              </x14:cfvo>
            </x14:iconSet>
          </x14:cfRule>
          <xm:sqref>F432</xm:sqref>
        </x14:conditionalFormatting>
        <x14:conditionalFormatting xmlns:xm="http://schemas.microsoft.com/office/excel/2006/main">
          <x14:cfRule type="iconSet" priority="83" id="{2E539227-52CE-4C85-83CF-52F8AF835EAB}">
            <x14:iconSet iconSet="3Stars" showValue="0">
              <x14:cfvo type="percent">
                <xm:f>0</xm:f>
              </x14:cfvo>
              <x14:cfvo type="num">
                <xm:f>3.5</xm:f>
              </x14:cfvo>
              <x14:cfvo type="num">
                <xm:f>4</xm:f>
              </x14:cfvo>
            </x14:iconSet>
          </x14:cfRule>
          <xm:sqref>G432</xm:sqref>
        </x14:conditionalFormatting>
        <x14:conditionalFormatting xmlns:xm="http://schemas.microsoft.com/office/excel/2006/main">
          <x14:cfRule type="iconSet" priority="84" id="{FD0E0514-D35F-41BF-8EDF-E16CE6F0ABD9}">
            <x14:iconSet iconSet="3Stars" showValue="0">
              <x14:cfvo type="percent">
                <xm:f>0</xm:f>
              </x14:cfvo>
              <x14:cfvo type="num">
                <xm:f>4.5</xm:f>
              </x14:cfvo>
              <x14:cfvo type="num">
                <xm:f>5</xm:f>
              </x14:cfvo>
            </x14:iconSet>
          </x14:cfRule>
          <xm:sqref>H432</xm:sqref>
        </x14:conditionalFormatting>
        <x14:conditionalFormatting xmlns:xm="http://schemas.microsoft.com/office/excel/2006/main">
          <x14:cfRule type="iconSet" priority="75" id="{63D51E38-AE85-4363-90BF-605C8DAAE760}">
            <x14:iconSet iconSet="3Stars" showValue="0">
              <x14:cfvo type="percent">
                <xm:f>0</xm:f>
              </x14:cfvo>
              <x14:cfvo type="num">
                <xm:f>0.5</xm:f>
              </x14:cfvo>
              <x14:cfvo type="num">
                <xm:f>1</xm:f>
              </x14:cfvo>
            </x14:iconSet>
          </x14:cfRule>
          <xm:sqref>D434</xm:sqref>
        </x14:conditionalFormatting>
        <x14:conditionalFormatting xmlns:xm="http://schemas.microsoft.com/office/excel/2006/main">
          <x14:cfRule type="iconSet" priority="76" id="{DEA50C75-67EF-4EEC-87EB-B2FD46620550}">
            <x14:iconSet iconSet="3Stars" showValue="0">
              <x14:cfvo type="percent">
                <xm:f>0</xm:f>
              </x14:cfvo>
              <x14:cfvo type="num">
                <xm:f>1.5</xm:f>
              </x14:cfvo>
              <x14:cfvo type="num">
                <xm:f>2</xm:f>
              </x14:cfvo>
            </x14:iconSet>
          </x14:cfRule>
          <xm:sqref>E434</xm:sqref>
        </x14:conditionalFormatting>
        <x14:conditionalFormatting xmlns:xm="http://schemas.microsoft.com/office/excel/2006/main">
          <x14:cfRule type="iconSet" priority="77" id="{048B4AC9-36DA-4013-8DC7-565DB9F79F4D}">
            <x14:iconSet iconSet="3Stars" showValue="0">
              <x14:cfvo type="percent">
                <xm:f>0</xm:f>
              </x14:cfvo>
              <x14:cfvo type="num">
                <xm:f>2.5</xm:f>
              </x14:cfvo>
              <x14:cfvo type="num">
                <xm:f>3</xm:f>
              </x14:cfvo>
            </x14:iconSet>
          </x14:cfRule>
          <xm:sqref>F434</xm:sqref>
        </x14:conditionalFormatting>
        <x14:conditionalFormatting xmlns:xm="http://schemas.microsoft.com/office/excel/2006/main">
          <x14:cfRule type="iconSet" priority="78" id="{F8BE2B62-C589-488A-B473-F8246F1FF6D8}">
            <x14:iconSet iconSet="3Stars" showValue="0">
              <x14:cfvo type="percent">
                <xm:f>0</xm:f>
              </x14:cfvo>
              <x14:cfvo type="num">
                <xm:f>3.5</xm:f>
              </x14:cfvo>
              <x14:cfvo type="num">
                <xm:f>4</xm:f>
              </x14:cfvo>
            </x14:iconSet>
          </x14:cfRule>
          <xm:sqref>G434</xm:sqref>
        </x14:conditionalFormatting>
        <x14:conditionalFormatting xmlns:xm="http://schemas.microsoft.com/office/excel/2006/main">
          <x14:cfRule type="iconSet" priority="79" id="{3BCBFB70-40BF-4233-BF5F-81EEEB925E23}">
            <x14:iconSet iconSet="3Stars" showValue="0">
              <x14:cfvo type="percent">
                <xm:f>0</xm:f>
              </x14:cfvo>
              <x14:cfvo type="num">
                <xm:f>4.5</xm:f>
              </x14:cfvo>
              <x14:cfvo type="num">
                <xm:f>5</xm:f>
              </x14:cfvo>
            </x14:iconSet>
          </x14:cfRule>
          <xm:sqref>H434</xm:sqref>
        </x14:conditionalFormatting>
        <x14:conditionalFormatting xmlns:xm="http://schemas.microsoft.com/office/excel/2006/main">
          <x14:cfRule type="iconSet" priority="70" id="{0CFA853C-6D72-410D-8EEE-3A97AB4160E0}">
            <x14:iconSet iconSet="3Stars" showValue="0">
              <x14:cfvo type="percent">
                <xm:f>0</xm:f>
              </x14:cfvo>
              <x14:cfvo type="num">
                <xm:f>0.5</xm:f>
              </x14:cfvo>
              <x14:cfvo type="num">
                <xm:f>1</xm:f>
              </x14:cfvo>
            </x14:iconSet>
          </x14:cfRule>
          <xm:sqref>D433</xm:sqref>
        </x14:conditionalFormatting>
        <x14:conditionalFormatting xmlns:xm="http://schemas.microsoft.com/office/excel/2006/main">
          <x14:cfRule type="iconSet" priority="71" id="{DDC50177-FFD0-48C2-A505-2AAF965A4A02}">
            <x14:iconSet iconSet="3Stars" showValue="0">
              <x14:cfvo type="percent">
                <xm:f>0</xm:f>
              </x14:cfvo>
              <x14:cfvo type="num">
                <xm:f>1.5</xm:f>
              </x14:cfvo>
              <x14:cfvo type="num">
                <xm:f>2</xm:f>
              </x14:cfvo>
            </x14:iconSet>
          </x14:cfRule>
          <xm:sqref>E433</xm:sqref>
        </x14:conditionalFormatting>
        <x14:conditionalFormatting xmlns:xm="http://schemas.microsoft.com/office/excel/2006/main">
          <x14:cfRule type="iconSet" priority="72" id="{7201DB88-B810-4708-B5B8-6C0524019A30}">
            <x14:iconSet iconSet="3Stars" showValue="0">
              <x14:cfvo type="percent">
                <xm:f>0</xm:f>
              </x14:cfvo>
              <x14:cfvo type="num">
                <xm:f>2.5</xm:f>
              </x14:cfvo>
              <x14:cfvo type="num">
                <xm:f>3</xm:f>
              </x14:cfvo>
            </x14:iconSet>
          </x14:cfRule>
          <xm:sqref>F433</xm:sqref>
        </x14:conditionalFormatting>
        <x14:conditionalFormatting xmlns:xm="http://schemas.microsoft.com/office/excel/2006/main">
          <x14:cfRule type="iconSet" priority="73" id="{B6D91497-6BBE-48F9-8A13-D74CC99CC064}">
            <x14:iconSet iconSet="3Stars" showValue="0">
              <x14:cfvo type="percent">
                <xm:f>0</xm:f>
              </x14:cfvo>
              <x14:cfvo type="num">
                <xm:f>3.5</xm:f>
              </x14:cfvo>
              <x14:cfvo type="num">
                <xm:f>4</xm:f>
              </x14:cfvo>
            </x14:iconSet>
          </x14:cfRule>
          <xm:sqref>G433</xm:sqref>
        </x14:conditionalFormatting>
        <x14:conditionalFormatting xmlns:xm="http://schemas.microsoft.com/office/excel/2006/main">
          <x14:cfRule type="iconSet" priority="74" id="{A5FCC090-D93C-4224-9942-1A413351FA25}">
            <x14:iconSet iconSet="3Stars" showValue="0">
              <x14:cfvo type="percent">
                <xm:f>0</xm:f>
              </x14:cfvo>
              <x14:cfvo type="num">
                <xm:f>4.5</xm:f>
              </x14:cfvo>
              <x14:cfvo type="num">
                <xm:f>5</xm:f>
              </x14:cfvo>
            </x14:iconSet>
          </x14:cfRule>
          <xm:sqref>H433</xm:sqref>
        </x14:conditionalFormatting>
        <x14:conditionalFormatting xmlns:xm="http://schemas.microsoft.com/office/excel/2006/main">
          <x14:cfRule type="iconSet" priority="65" id="{8F696A82-6968-45CD-93F7-F84BE114E6F0}">
            <x14:iconSet iconSet="3Stars" showValue="0">
              <x14:cfvo type="percent">
                <xm:f>0</xm:f>
              </x14:cfvo>
              <x14:cfvo type="num">
                <xm:f>0.5</xm:f>
              </x14:cfvo>
              <x14:cfvo type="num">
                <xm:f>1</xm:f>
              </x14:cfvo>
            </x14:iconSet>
          </x14:cfRule>
          <xm:sqref>D360</xm:sqref>
        </x14:conditionalFormatting>
        <x14:conditionalFormatting xmlns:xm="http://schemas.microsoft.com/office/excel/2006/main">
          <x14:cfRule type="iconSet" priority="66" id="{D0862C68-B0E5-4200-948F-9736C8106CC9}">
            <x14:iconSet iconSet="3Stars" showValue="0">
              <x14:cfvo type="percent">
                <xm:f>0</xm:f>
              </x14:cfvo>
              <x14:cfvo type="num">
                <xm:f>1.5</xm:f>
              </x14:cfvo>
              <x14:cfvo type="num">
                <xm:f>2</xm:f>
              </x14:cfvo>
            </x14:iconSet>
          </x14:cfRule>
          <xm:sqref>E360</xm:sqref>
        </x14:conditionalFormatting>
        <x14:conditionalFormatting xmlns:xm="http://schemas.microsoft.com/office/excel/2006/main">
          <x14:cfRule type="iconSet" priority="67" id="{C66D38FF-037E-410A-AB66-68953FA1436C}">
            <x14:iconSet iconSet="3Stars" showValue="0">
              <x14:cfvo type="percent">
                <xm:f>0</xm:f>
              </x14:cfvo>
              <x14:cfvo type="num">
                <xm:f>2.5</xm:f>
              </x14:cfvo>
              <x14:cfvo type="num">
                <xm:f>3</xm:f>
              </x14:cfvo>
            </x14:iconSet>
          </x14:cfRule>
          <xm:sqref>F360</xm:sqref>
        </x14:conditionalFormatting>
        <x14:conditionalFormatting xmlns:xm="http://schemas.microsoft.com/office/excel/2006/main">
          <x14:cfRule type="iconSet" priority="68" id="{D279BDED-0FE8-4F71-98B8-04664580B70E}">
            <x14:iconSet iconSet="3Stars" showValue="0">
              <x14:cfvo type="percent">
                <xm:f>0</xm:f>
              </x14:cfvo>
              <x14:cfvo type="num">
                <xm:f>3.5</xm:f>
              </x14:cfvo>
              <x14:cfvo type="num">
                <xm:f>4</xm:f>
              </x14:cfvo>
            </x14:iconSet>
          </x14:cfRule>
          <xm:sqref>G360</xm:sqref>
        </x14:conditionalFormatting>
        <x14:conditionalFormatting xmlns:xm="http://schemas.microsoft.com/office/excel/2006/main">
          <x14:cfRule type="iconSet" priority="69" id="{94EBE122-9483-4F5A-98E7-19A161F0FEC8}">
            <x14:iconSet iconSet="3Stars" showValue="0">
              <x14:cfvo type="percent">
                <xm:f>0</xm:f>
              </x14:cfvo>
              <x14:cfvo type="num">
                <xm:f>4.5</xm:f>
              </x14:cfvo>
              <x14:cfvo type="num">
                <xm:f>5</xm:f>
              </x14:cfvo>
            </x14:iconSet>
          </x14:cfRule>
          <xm:sqref>H360</xm:sqref>
        </x14:conditionalFormatting>
        <x14:conditionalFormatting xmlns:xm="http://schemas.microsoft.com/office/excel/2006/main">
          <x14:cfRule type="iconSet" priority="60" id="{390A6E7C-766E-4459-8623-43F4897E4885}">
            <x14:iconSet iconSet="3Stars" showValue="0">
              <x14:cfvo type="percent">
                <xm:f>0</xm:f>
              </x14:cfvo>
              <x14:cfvo type="num">
                <xm:f>0.5</xm:f>
              </x14:cfvo>
              <x14:cfvo type="num">
                <xm:f>1</xm:f>
              </x14:cfvo>
            </x14:iconSet>
          </x14:cfRule>
          <xm:sqref>D427</xm:sqref>
        </x14:conditionalFormatting>
        <x14:conditionalFormatting xmlns:xm="http://schemas.microsoft.com/office/excel/2006/main">
          <x14:cfRule type="iconSet" priority="61" id="{41AE5C22-6230-41E1-B41C-B489ED501E6F}">
            <x14:iconSet iconSet="3Stars" showValue="0">
              <x14:cfvo type="percent">
                <xm:f>0</xm:f>
              </x14:cfvo>
              <x14:cfvo type="num">
                <xm:f>1.5</xm:f>
              </x14:cfvo>
              <x14:cfvo type="num">
                <xm:f>2</xm:f>
              </x14:cfvo>
            </x14:iconSet>
          </x14:cfRule>
          <xm:sqref>E427</xm:sqref>
        </x14:conditionalFormatting>
        <x14:conditionalFormatting xmlns:xm="http://schemas.microsoft.com/office/excel/2006/main">
          <x14:cfRule type="iconSet" priority="62" id="{E2D238D7-E415-4A04-963C-C6920BEFBE96}">
            <x14:iconSet iconSet="3Stars" showValue="0">
              <x14:cfvo type="percent">
                <xm:f>0</xm:f>
              </x14:cfvo>
              <x14:cfvo type="num">
                <xm:f>2.5</xm:f>
              </x14:cfvo>
              <x14:cfvo type="num">
                <xm:f>3</xm:f>
              </x14:cfvo>
            </x14:iconSet>
          </x14:cfRule>
          <xm:sqref>F427</xm:sqref>
        </x14:conditionalFormatting>
        <x14:conditionalFormatting xmlns:xm="http://schemas.microsoft.com/office/excel/2006/main">
          <x14:cfRule type="iconSet" priority="63" id="{E2DF59FD-0026-434A-999A-1A9E69403608}">
            <x14:iconSet iconSet="3Stars" showValue="0">
              <x14:cfvo type="percent">
                <xm:f>0</xm:f>
              </x14:cfvo>
              <x14:cfvo type="num">
                <xm:f>3.5</xm:f>
              </x14:cfvo>
              <x14:cfvo type="num">
                <xm:f>4</xm:f>
              </x14:cfvo>
            </x14:iconSet>
          </x14:cfRule>
          <xm:sqref>G427</xm:sqref>
        </x14:conditionalFormatting>
        <x14:conditionalFormatting xmlns:xm="http://schemas.microsoft.com/office/excel/2006/main">
          <x14:cfRule type="iconSet" priority="64" id="{121A9B01-C9AD-4BF2-B92A-0645F4D4620F}">
            <x14:iconSet iconSet="3Stars" showValue="0">
              <x14:cfvo type="percent">
                <xm:f>0</xm:f>
              </x14:cfvo>
              <x14:cfvo type="num">
                <xm:f>4.5</xm:f>
              </x14:cfvo>
              <x14:cfvo type="num">
                <xm:f>5</xm:f>
              </x14:cfvo>
            </x14:iconSet>
          </x14:cfRule>
          <xm:sqref>H427</xm:sqref>
        </x14:conditionalFormatting>
        <x14:conditionalFormatting xmlns:xm="http://schemas.microsoft.com/office/excel/2006/main">
          <x14:cfRule type="iconSet" priority="55" id="{217FF95C-D9A1-44E9-ACD2-5FC086F0174C}">
            <x14:iconSet iconSet="3Stars" showValue="0">
              <x14:cfvo type="percent">
                <xm:f>0</xm:f>
              </x14:cfvo>
              <x14:cfvo type="num">
                <xm:f>0.5</xm:f>
              </x14:cfvo>
              <x14:cfvo type="num">
                <xm:f>1</xm:f>
              </x14:cfvo>
            </x14:iconSet>
          </x14:cfRule>
          <xm:sqref>D439</xm:sqref>
        </x14:conditionalFormatting>
        <x14:conditionalFormatting xmlns:xm="http://schemas.microsoft.com/office/excel/2006/main">
          <x14:cfRule type="iconSet" priority="56" id="{25D08A2E-63CD-474F-AA04-3D50E119784D}">
            <x14:iconSet iconSet="3Stars" showValue="0">
              <x14:cfvo type="percent">
                <xm:f>0</xm:f>
              </x14:cfvo>
              <x14:cfvo type="num">
                <xm:f>1.5</xm:f>
              </x14:cfvo>
              <x14:cfvo type="num">
                <xm:f>2</xm:f>
              </x14:cfvo>
            </x14:iconSet>
          </x14:cfRule>
          <xm:sqref>E439</xm:sqref>
        </x14:conditionalFormatting>
        <x14:conditionalFormatting xmlns:xm="http://schemas.microsoft.com/office/excel/2006/main">
          <x14:cfRule type="iconSet" priority="57" id="{323063E1-36D0-4DF1-AF71-C9A80AA8BB87}">
            <x14:iconSet iconSet="3Stars" showValue="0">
              <x14:cfvo type="percent">
                <xm:f>0</xm:f>
              </x14:cfvo>
              <x14:cfvo type="num">
                <xm:f>2.5</xm:f>
              </x14:cfvo>
              <x14:cfvo type="num">
                <xm:f>3</xm:f>
              </x14:cfvo>
            </x14:iconSet>
          </x14:cfRule>
          <xm:sqref>F439</xm:sqref>
        </x14:conditionalFormatting>
        <x14:conditionalFormatting xmlns:xm="http://schemas.microsoft.com/office/excel/2006/main">
          <x14:cfRule type="iconSet" priority="58" id="{50958503-8296-4DEF-B7EE-8BCA72C2A67D}">
            <x14:iconSet iconSet="3Stars" showValue="0">
              <x14:cfvo type="percent">
                <xm:f>0</xm:f>
              </x14:cfvo>
              <x14:cfvo type="num">
                <xm:f>3.5</xm:f>
              </x14:cfvo>
              <x14:cfvo type="num">
                <xm:f>4</xm:f>
              </x14:cfvo>
            </x14:iconSet>
          </x14:cfRule>
          <xm:sqref>G439</xm:sqref>
        </x14:conditionalFormatting>
        <x14:conditionalFormatting xmlns:xm="http://schemas.microsoft.com/office/excel/2006/main">
          <x14:cfRule type="iconSet" priority="59" id="{4AC0CED7-8372-448A-ADB9-CC4AD78C9F80}">
            <x14:iconSet iconSet="3Stars" showValue="0">
              <x14:cfvo type="percent">
                <xm:f>0</xm:f>
              </x14:cfvo>
              <x14:cfvo type="num">
                <xm:f>4.5</xm:f>
              </x14:cfvo>
              <x14:cfvo type="num">
                <xm:f>5</xm:f>
              </x14:cfvo>
            </x14:iconSet>
          </x14:cfRule>
          <xm:sqref>H439</xm:sqref>
        </x14:conditionalFormatting>
        <x14:conditionalFormatting xmlns:xm="http://schemas.microsoft.com/office/excel/2006/main">
          <x14:cfRule type="iconSet" priority="50" id="{D1B952FA-264B-4856-AC65-51E9CB3C1F4F}">
            <x14:iconSet iconSet="3Stars" showValue="0">
              <x14:cfvo type="percent">
                <xm:f>0</xm:f>
              </x14:cfvo>
              <x14:cfvo type="num">
                <xm:f>0.5</xm:f>
              </x14:cfvo>
              <x14:cfvo type="num">
                <xm:f>1</xm:f>
              </x14:cfvo>
            </x14:iconSet>
          </x14:cfRule>
          <xm:sqref>D418</xm:sqref>
        </x14:conditionalFormatting>
        <x14:conditionalFormatting xmlns:xm="http://schemas.microsoft.com/office/excel/2006/main">
          <x14:cfRule type="iconSet" priority="51" id="{AC733F42-F956-426D-AD14-9763E8C611A8}">
            <x14:iconSet iconSet="3Stars" showValue="0">
              <x14:cfvo type="percent">
                <xm:f>0</xm:f>
              </x14:cfvo>
              <x14:cfvo type="num">
                <xm:f>1.5</xm:f>
              </x14:cfvo>
              <x14:cfvo type="num">
                <xm:f>2</xm:f>
              </x14:cfvo>
            </x14:iconSet>
          </x14:cfRule>
          <xm:sqref>E418</xm:sqref>
        </x14:conditionalFormatting>
        <x14:conditionalFormatting xmlns:xm="http://schemas.microsoft.com/office/excel/2006/main">
          <x14:cfRule type="iconSet" priority="52" id="{93F66D3F-EDD0-468D-A496-648DC3CFCABB}">
            <x14:iconSet iconSet="3Stars" showValue="0">
              <x14:cfvo type="percent">
                <xm:f>0</xm:f>
              </x14:cfvo>
              <x14:cfvo type="num">
                <xm:f>2.5</xm:f>
              </x14:cfvo>
              <x14:cfvo type="num">
                <xm:f>3</xm:f>
              </x14:cfvo>
            </x14:iconSet>
          </x14:cfRule>
          <xm:sqref>F418</xm:sqref>
        </x14:conditionalFormatting>
        <x14:conditionalFormatting xmlns:xm="http://schemas.microsoft.com/office/excel/2006/main">
          <x14:cfRule type="iconSet" priority="53" id="{E823E7A4-7BBB-4014-8973-04703054969E}">
            <x14:iconSet iconSet="3Stars" showValue="0">
              <x14:cfvo type="percent">
                <xm:f>0</xm:f>
              </x14:cfvo>
              <x14:cfvo type="num">
                <xm:f>3.5</xm:f>
              </x14:cfvo>
              <x14:cfvo type="num">
                <xm:f>4</xm:f>
              </x14:cfvo>
            </x14:iconSet>
          </x14:cfRule>
          <xm:sqref>G418</xm:sqref>
        </x14:conditionalFormatting>
        <x14:conditionalFormatting xmlns:xm="http://schemas.microsoft.com/office/excel/2006/main">
          <x14:cfRule type="iconSet" priority="54" id="{BD71AB15-D04F-4D9A-9B0F-E94A59C42163}">
            <x14:iconSet iconSet="3Stars" showValue="0">
              <x14:cfvo type="percent">
                <xm:f>0</xm:f>
              </x14:cfvo>
              <x14:cfvo type="num">
                <xm:f>4.5</xm:f>
              </x14:cfvo>
              <x14:cfvo type="num">
                <xm:f>5</xm:f>
              </x14:cfvo>
            </x14:iconSet>
          </x14:cfRule>
          <xm:sqref>H418</xm:sqref>
        </x14:conditionalFormatting>
        <x14:conditionalFormatting xmlns:xm="http://schemas.microsoft.com/office/excel/2006/main">
          <x14:cfRule type="iconSet" priority="45" id="{FFE77316-A977-4C9E-9767-087465F9ABF1}">
            <x14:iconSet iconSet="3Stars" showValue="0">
              <x14:cfvo type="percent">
                <xm:f>0</xm:f>
              </x14:cfvo>
              <x14:cfvo type="num">
                <xm:f>0.5</xm:f>
              </x14:cfvo>
              <x14:cfvo type="num">
                <xm:f>1</xm:f>
              </x14:cfvo>
            </x14:iconSet>
          </x14:cfRule>
          <xm:sqref>D422</xm:sqref>
        </x14:conditionalFormatting>
        <x14:conditionalFormatting xmlns:xm="http://schemas.microsoft.com/office/excel/2006/main">
          <x14:cfRule type="iconSet" priority="46" id="{2304D5F0-7B44-4FF9-A386-A37C693F6E9E}">
            <x14:iconSet iconSet="3Stars" showValue="0">
              <x14:cfvo type="percent">
                <xm:f>0</xm:f>
              </x14:cfvo>
              <x14:cfvo type="num">
                <xm:f>1.5</xm:f>
              </x14:cfvo>
              <x14:cfvo type="num">
                <xm:f>2</xm:f>
              </x14:cfvo>
            </x14:iconSet>
          </x14:cfRule>
          <xm:sqref>E422</xm:sqref>
        </x14:conditionalFormatting>
        <x14:conditionalFormatting xmlns:xm="http://schemas.microsoft.com/office/excel/2006/main">
          <x14:cfRule type="iconSet" priority="47" id="{422563CA-4390-4532-8F62-3D592859EAFC}">
            <x14:iconSet iconSet="3Stars" showValue="0">
              <x14:cfvo type="percent">
                <xm:f>0</xm:f>
              </x14:cfvo>
              <x14:cfvo type="num">
                <xm:f>2.5</xm:f>
              </x14:cfvo>
              <x14:cfvo type="num">
                <xm:f>3</xm:f>
              </x14:cfvo>
            </x14:iconSet>
          </x14:cfRule>
          <xm:sqref>F422</xm:sqref>
        </x14:conditionalFormatting>
        <x14:conditionalFormatting xmlns:xm="http://schemas.microsoft.com/office/excel/2006/main">
          <x14:cfRule type="iconSet" priority="48" id="{8408CFE7-8ADC-41F3-9227-644EAFF9A89A}">
            <x14:iconSet iconSet="3Stars" showValue="0">
              <x14:cfvo type="percent">
                <xm:f>0</xm:f>
              </x14:cfvo>
              <x14:cfvo type="num">
                <xm:f>3.5</xm:f>
              </x14:cfvo>
              <x14:cfvo type="num">
                <xm:f>4</xm:f>
              </x14:cfvo>
            </x14:iconSet>
          </x14:cfRule>
          <xm:sqref>G422</xm:sqref>
        </x14:conditionalFormatting>
        <x14:conditionalFormatting xmlns:xm="http://schemas.microsoft.com/office/excel/2006/main">
          <x14:cfRule type="iconSet" priority="49" id="{C033E591-EBB2-425A-BA17-89DE5CCC26AD}">
            <x14:iconSet iconSet="3Stars" showValue="0">
              <x14:cfvo type="percent">
                <xm:f>0</xm:f>
              </x14:cfvo>
              <x14:cfvo type="num">
                <xm:f>4.5</xm:f>
              </x14:cfvo>
              <x14:cfvo type="num">
                <xm:f>5</xm:f>
              </x14:cfvo>
            </x14:iconSet>
          </x14:cfRule>
          <xm:sqref>H422</xm:sqref>
        </x14:conditionalFormatting>
        <x14:conditionalFormatting xmlns:xm="http://schemas.microsoft.com/office/excel/2006/main">
          <x14:cfRule type="iconSet" priority="40" id="{61A2DEEF-58BA-4A08-ADD1-B971587C3510}">
            <x14:iconSet iconSet="3Stars" showValue="0">
              <x14:cfvo type="percent">
                <xm:f>0</xm:f>
              </x14:cfvo>
              <x14:cfvo type="num">
                <xm:f>0.5</xm:f>
              </x14:cfvo>
              <x14:cfvo type="num">
                <xm:f>1</xm:f>
              </x14:cfvo>
            </x14:iconSet>
          </x14:cfRule>
          <xm:sqref>D425</xm:sqref>
        </x14:conditionalFormatting>
        <x14:conditionalFormatting xmlns:xm="http://schemas.microsoft.com/office/excel/2006/main">
          <x14:cfRule type="iconSet" priority="41" id="{06AFD75C-47DF-48DA-BFEF-5EC1FDF3C121}">
            <x14:iconSet iconSet="3Stars" showValue="0">
              <x14:cfvo type="percent">
                <xm:f>0</xm:f>
              </x14:cfvo>
              <x14:cfvo type="num">
                <xm:f>1.5</xm:f>
              </x14:cfvo>
              <x14:cfvo type="num">
                <xm:f>2</xm:f>
              </x14:cfvo>
            </x14:iconSet>
          </x14:cfRule>
          <xm:sqref>E425</xm:sqref>
        </x14:conditionalFormatting>
        <x14:conditionalFormatting xmlns:xm="http://schemas.microsoft.com/office/excel/2006/main">
          <x14:cfRule type="iconSet" priority="42" id="{959477A9-18A6-4EC9-93B9-1AF87FBBF319}">
            <x14:iconSet iconSet="3Stars" showValue="0">
              <x14:cfvo type="percent">
                <xm:f>0</xm:f>
              </x14:cfvo>
              <x14:cfvo type="num">
                <xm:f>2.5</xm:f>
              </x14:cfvo>
              <x14:cfvo type="num">
                <xm:f>3</xm:f>
              </x14:cfvo>
            </x14:iconSet>
          </x14:cfRule>
          <xm:sqref>F425</xm:sqref>
        </x14:conditionalFormatting>
        <x14:conditionalFormatting xmlns:xm="http://schemas.microsoft.com/office/excel/2006/main">
          <x14:cfRule type="iconSet" priority="43" id="{C8A25E3E-EC9A-4808-B7E4-A24AA55AAA7E}">
            <x14:iconSet iconSet="3Stars" showValue="0">
              <x14:cfvo type="percent">
                <xm:f>0</xm:f>
              </x14:cfvo>
              <x14:cfvo type="num">
                <xm:f>3.5</xm:f>
              </x14:cfvo>
              <x14:cfvo type="num">
                <xm:f>4</xm:f>
              </x14:cfvo>
            </x14:iconSet>
          </x14:cfRule>
          <xm:sqref>G425</xm:sqref>
        </x14:conditionalFormatting>
        <x14:conditionalFormatting xmlns:xm="http://schemas.microsoft.com/office/excel/2006/main">
          <x14:cfRule type="iconSet" priority="44" id="{C7D54437-93D4-4FF6-B93B-DF77173EE8D7}">
            <x14:iconSet iconSet="3Stars" showValue="0">
              <x14:cfvo type="percent">
                <xm:f>0</xm:f>
              </x14:cfvo>
              <x14:cfvo type="num">
                <xm:f>4.5</xm:f>
              </x14:cfvo>
              <x14:cfvo type="num">
                <xm:f>5</xm:f>
              </x14:cfvo>
            </x14:iconSet>
          </x14:cfRule>
          <xm:sqref>H425</xm:sqref>
        </x14:conditionalFormatting>
        <x14:conditionalFormatting xmlns:xm="http://schemas.microsoft.com/office/excel/2006/main">
          <x14:cfRule type="iconSet" priority="35" id="{90E6A85B-0DE2-487D-B276-1C57EFD76579}">
            <x14:iconSet iconSet="3Stars" showValue="0">
              <x14:cfvo type="percent">
                <xm:f>0</xm:f>
              </x14:cfvo>
              <x14:cfvo type="num">
                <xm:f>0.5</xm:f>
              </x14:cfvo>
              <x14:cfvo type="num">
                <xm:f>1</xm:f>
              </x14:cfvo>
            </x14:iconSet>
          </x14:cfRule>
          <xm:sqref>D424</xm:sqref>
        </x14:conditionalFormatting>
        <x14:conditionalFormatting xmlns:xm="http://schemas.microsoft.com/office/excel/2006/main">
          <x14:cfRule type="iconSet" priority="36" id="{8CEE52EE-6508-47E4-921E-941FAE0A4A56}">
            <x14:iconSet iconSet="3Stars" showValue="0">
              <x14:cfvo type="percent">
                <xm:f>0</xm:f>
              </x14:cfvo>
              <x14:cfvo type="num">
                <xm:f>1.5</xm:f>
              </x14:cfvo>
              <x14:cfvo type="num">
                <xm:f>2</xm:f>
              </x14:cfvo>
            </x14:iconSet>
          </x14:cfRule>
          <xm:sqref>E424</xm:sqref>
        </x14:conditionalFormatting>
        <x14:conditionalFormatting xmlns:xm="http://schemas.microsoft.com/office/excel/2006/main">
          <x14:cfRule type="iconSet" priority="37" id="{ED48FAD4-BBA6-49E7-B0A2-2C8536387923}">
            <x14:iconSet iconSet="3Stars" showValue="0">
              <x14:cfvo type="percent">
                <xm:f>0</xm:f>
              </x14:cfvo>
              <x14:cfvo type="num">
                <xm:f>2.5</xm:f>
              </x14:cfvo>
              <x14:cfvo type="num">
                <xm:f>3</xm:f>
              </x14:cfvo>
            </x14:iconSet>
          </x14:cfRule>
          <xm:sqref>F424</xm:sqref>
        </x14:conditionalFormatting>
        <x14:conditionalFormatting xmlns:xm="http://schemas.microsoft.com/office/excel/2006/main">
          <x14:cfRule type="iconSet" priority="38" id="{91D81E60-E2B3-41B6-87F0-F573006CD0EE}">
            <x14:iconSet iconSet="3Stars" showValue="0">
              <x14:cfvo type="percent">
                <xm:f>0</xm:f>
              </x14:cfvo>
              <x14:cfvo type="num">
                <xm:f>3.5</xm:f>
              </x14:cfvo>
              <x14:cfvo type="num">
                <xm:f>4</xm:f>
              </x14:cfvo>
            </x14:iconSet>
          </x14:cfRule>
          <xm:sqref>G424</xm:sqref>
        </x14:conditionalFormatting>
        <x14:conditionalFormatting xmlns:xm="http://schemas.microsoft.com/office/excel/2006/main">
          <x14:cfRule type="iconSet" priority="39" id="{93ABD27C-413B-49F6-A78C-03BF614D39A1}">
            <x14:iconSet iconSet="3Stars" showValue="0">
              <x14:cfvo type="percent">
                <xm:f>0</xm:f>
              </x14:cfvo>
              <x14:cfvo type="num">
                <xm:f>4.5</xm:f>
              </x14:cfvo>
              <x14:cfvo type="num">
                <xm:f>5</xm:f>
              </x14:cfvo>
            </x14:iconSet>
          </x14:cfRule>
          <xm:sqref>H424</xm:sqref>
        </x14:conditionalFormatting>
        <x14:conditionalFormatting xmlns:xm="http://schemas.microsoft.com/office/excel/2006/main">
          <x14:cfRule type="iconSet" priority="30" id="{84B9EB5D-8820-474B-9D22-F2BB1CDB006F}">
            <x14:iconSet iconSet="3Stars" showValue="0">
              <x14:cfvo type="percent">
                <xm:f>0</xm:f>
              </x14:cfvo>
              <x14:cfvo type="num">
                <xm:f>0.5</xm:f>
              </x14:cfvo>
              <x14:cfvo type="num">
                <xm:f>1</xm:f>
              </x14:cfvo>
            </x14:iconSet>
          </x14:cfRule>
          <xm:sqref>D423</xm:sqref>
        </x14:conditionalFormatting>
        <x14:conditionalFormatting xmlns:xm="http://schemas.microsoft.com/office/excel/2006/main">
          <x14:cfRule type="iconSet" priority="31" id="{37AE65F6-F277-41D8-BD36-047D6746BABF}">
            <x14:iconSet iconSet="3Stars" showValue="0">
              <x14:cfvo type="percent">
                <xm:f>0</xm:f>
              </x14:cfvo>
              <x14:cfvo type="num">
                <xm:f>1.5</xm:f>
              </x14:cfvo>
              <x14:cfvo type="num">
                <xm:f>2</xm:f>
              </x14:cfvo>
            </x14:iconSet>
          </x14:cfRule>
          <xm:sqref>E423</xm:sqref>
        </x14:conditionalFormatting>
        <x14:conditionalFormatting xmlns:xm="http://schemas.microsoft.com/office/excel/2006/main">
          <x14:cfRule type="iconSet" priority="32" id="{A8D707D1-47B2-4924-90F8-169B7ED18267}">
            <x14:iconSet iconSet="3Stars" showValue="0">
              <x14:cfvo type="percent">
                <xm:f>0</xm:f>
              </x14:cfvo>
              <x14:cfvo type="num">
                <xm:f>2.5</xm:f>
              </x14:cfvo>
              <x14:cfvo type="num">
                <xm:f>3</xm:f>
              </x14:cfvo>
            </x14:iconSet>
          </x14:cfRule>
          <xm:sqref>F423</xm:sqref>
        </x14:conditionalFormatting>
        <x14:conditionalFormatting xmlns:xm="http://schemas.microsoft.com/office/excel/2006/main">
          <x14:cfRule type="iconSet" priority="33" id="{9B8B61B8-29A2-4BAF-89FB-F3B367FA163B}">
            <x14:iconSet iconSet="3Stars" showValue="0">
              <x14:cfvo type="percent">
                <xm:f>0</xm:f>
              </x14:cfvo>
              <x14:cfvo type="num">
                <xm:f>3.5</xm:f>
              </x14:cfvo>
              <x14:cfvo type="num">
                <xm:f>4</xm:f>
              </x14:cfvo>
            </x14:iconSet>
          </x14:cfRule>
          <xm:sqref>G423</xm:sqref>
        </x14:conditionalFormatting>
        <x14:conditionalFormatting xmlns:xm="http://schemas.microsoft.com/office/excel/2006/main">
          <x14:cfRule type="iconSet" priority="34" id="{2499F603-657E-4061-BA80-3844B03557EC}">
            <x14:iconSet iconSet="3Stars" showValue="0">
              <x14:cfvo type="percent">
                <xm:f>0</xm:f>
              </x14:cfvo>
              <x14:cfvo type="num">
                <xm:f>4.5</xm:f>
              </x14:cfvo>
              <x14:cfvo type="num">
                <xm:f>5</xm:f>
              </x14:cfvo>
            </x14:iconSet>
          </x14:cfRule>
          <xm:sqref>H423</xm:sqref>
        </x14:conditionalFormatting>
        <x14:conditionalFormatting xmlns:xm="http://schemas.microsoft.com/office/excel/2006/main">
          <x14:cfRule type="iconSet" priority="25" id="{F1F8860B-150C-444C-8482-7CF2D353AE3D}">
            <x14:iconSet iconSet="3Stars" showValue="0">
              <x14:cfvo type="percent">
                <xm:f>0</xm:f>
              </x14:cfvo>
              <x14:cfvo type="num">
                <xm:f>0.5</xm:f>
              </x14:cfvo>
              <x14:cfvo type="num">
                <xm:f>1</xm:f>
              </x14:cfvo>
            </x14:iconSet>
          </x14:cfRule>
          <xm:sqref>D355</xm:sqref>
        </x14:conditionalFormatting>
        <x14:conditionalFormatting xmlns:xm="http://schemas.microsoft.com/office/excel/2006/main">
          <x14:cfRule type="iconSet" priority="26" id="{E21AB1BC-2252-4B97-AF37-197BD7762641}">
            <x14:iconSet iconSet="3Stars" showValue="0">
              <x14:cfvo type="percent">
                <xm:f>0</xm:f>
              </x14:cfvo>
              <x14:cfvo type="num">
                <xm:f>1.5</xm:f>
              </x14:cfvo>
              <x14:cfvo type="num">
                <xm:f>2</xm:f>
              </x14:cfvo>
            </x14:iconSet>
          </x14:cfRule>
          <xm:sqref>E355</xm:sqref>
        </x14:conditionalFormatting>
        <x14:conditionalFormatting xmlns:xm="http://schemas.microsoft.com/office/excel/2006/main">
          <x14:cfRule type="iconSet" priority="27" id="{158B2CAE-24CF-4D9B-8DF9-9A40B47C77DF}">
            <x14:iconSet iconSet="3Stars" showValue="0">
              <x14:cfvo type="percent">
                <xm:f>0</xm:f>
              </x14:cfvo>
              <x14:cfvo type="num">
                <xm:f>2.5</xm:f>
              </x14:cfvo>
              <x14:cfvo type="num">
                <xm:f>3</xm:f>
              </x14:cfvo>
            </x14:iconSet>
          </x14:cfRule>
          <xm:sqref>F355</xm:sqref>
        </x14:conditionalFormatting>
        <x14:conditionalFormatting xmlns:xm="http://schemas.microsoft.com/office/excel/2006/main">
          <x14:cfRule type="iconSet" priority="28" id="{68CEC65E-1965-4702-8C3E-0BA7BDDF0681}">
            <x14:iconSet iconSet="3Stars" showValue="0">
              <x14:cfvo type="percent">
                <xm:f>0</xm:f>
              </x14:cfvo>
              <x14:cfvo type="num">
                <xm:f>3.5</xm:f>
              </x14:cfvo>
              <x14:cfvo type="num">
                <xm:f>4</xm:f>
              </x14:cfvo>
            </x14:iconSet>
          </x14:cfRule>
          <xm:sqref>G355</xm:sqref>
        </x14:conditionalFormatting>
        <x14:conditionalFormatting xmlns:xm="http://schemas.microsoft.com/office/excel/2006/main">
          <x14:cfRule type="iconSet" priority="29" id="{4499881D-DFBC-4A6D-AE68-0D39BE058E71}">
            <x14:iconSet iconSet="3Stars" showValue="0">
              <x14:cfvo type="percent">
                <xm:f>0</xm:f>
              </x14:cfvo>
              <x14:cfvo type="num">
                <xm:f>4.5</xm:f>
              </x14:cfvo>
              <x14:cfvo type="num">
                <xm:f>5</xm:f>
              </x14:cfvo>
            </x14:iconSet>
          </x14:cfRule>
          <xm:sqref>H355</xm:sqref>
        </x14:conditionalFormatting>
        <x14:conditionalFormatting xmlns:xm="http://schemas.microsoft.com/office/excel/2006/main">
          <x14:cfRule type="iconSet" priority="20" id="{CD02FCFB-F119-4DD6-84D3-31E23DB4DE96}">
            <x14:iconSet iconSet="3Stars" showValue="0">
              <x14:cfvo type="percent">
                <xm:f>0</xm:f>
              </x14:cfvo>
              <x14:cfvo type="num">
                <xm:f>0.5</xm:f>
              </x14:cfvo>
              <x14:cfvo type="num">
                <xm:f>1</xm:f>
              </x14:cfvo>
            </x14:iconSet>
          </x14:cfRule>
          <xm:sqref>D358</xm:sqref>
        </x14:conditionalFormatting>
        <x14:conditionalFormatting xmlns:xm="http://schemas.microsoft.com/office/excel/2006/main">
          <x14:cfRule type="iconSet" priority="21" id="{FFA3F587-9B02-4B33-A9D7-DF4486E38AEE}">
            <x14:iconSet iconSet="3Stars" showValue="0">
              <x14:cfvo type="percent">
                <xm:f>0</xm:f>
              </x14:cfvo>
              <x14:cfvo type="num">
                <xm:f>1.5</xm:f>
              </x14:cfvo>
              <x14:cfvo type="num">
                <xm:f>2</xm:f>
              </x14:cfvo>
            </x14:iconSet>
          </x14:cfRule>
          <xm:sqref>E358</xm:sqref>
        </x14:conditionalFormatting>
        <x14:conditionalFormatting xmlns:xm="http://schemas.microsoft.com/office/excel/2006/main">
          <x14:cfRule type="iconSet" priority="22" id="{48086E6B-D78D-4B3D-8AE8-5E054FBC2DDF}">
            <x14:iconSet iconSet="3Stars" showValue="0">
              <x14:cfvo type="percent">
                <xm:f>0</xm:f>
              </x14:cfvo>
              <x14:cfvo type="num">
                <xm:f>2.5</xm:f>
              </x14:cfvo>
              <x14:cfvo type="num">
                <xm:f>3</xm:f>
              </x14:cfvo>
            </x14:iconSet>
          </x14:cfRule>
          <xm:sqref>F358</xm:sqref>
        </x14:conditionalFormatting>
        <x14:conditionalFormatting xmlns:xm="http://schemas.microsoft.com/office/excel/2006/main">
          <x14:cfRule type="iconSet" priority="23" id="{A73B092C-E855-4639-A308-8E5E5E49B6C6}">
            <x14:iconSet iconSet="3Stars" showValue="0">
              <x14:cfvo type="percent">
                <xm:f>0</xm:f>
              </x14:cfvo>
              <x14:cfvo type="num">
                <xm:f>3.5</xm:f>
              </x14:cfvo>
              <x14:cfvo type="num">
                <xm:f>4</xm:f>
              </x14:cfvo>
            </x14:iconSet>
          </x14:cfRule>
          <xm:sqref>G358</xm:sqref>
        </x14:conditionalFormatting>
        <x14:conditionalFormatting xmlns:xm="http://schemas.microsoft.com/office/excel/2006/main">
          <x14:cfRule type="iconSet" priority="24" id="{1AB39E93-5179-434E-BFA0-D282A1954202}">
            <x14:iconSet iconSet="3Stars" showValue="0">
              <x14:cfvo type="percent">
                <xm:f>0</xm:f>
              </x14:cfvo>
              <x14:cfvo type="num">
                <xm:f>4.5</xm:f>
              </x14:cfvo>
              <x14:cfvo type="num">
                <xm:f>5</xm:f>
              </x14:cfvo>
            </x14:iconSet>
          </x14:cfRule>
          <xm:sqref>H358</xm:sqref>
        </x14:conditionalFormatting>
        <x14:conditionalFormatting xmlns:xm="http://schemas.microsoft.com/office/excel/2006/main">
          <x14:cfRule type="iconSet" priority="15" id="{1ADB0523-1AD3-4AC0-AD67-80E9B78EF583}">
            <x14:iconSet iconSet="3Stars" showValue="0">
              <x14:cfvo type="percent">
                <xm:f>0</xm:f>
              </x14:cfvo>
              <x14:cfvo type="num">
                <xm:f>0.5</xm:f>
              </x14:cfvo>
              <x14:cfvo type="num">
                <xm:f>1</xm:f>
              </x14:cfvo>
            </x14:iconSet>
          </x14:cfRule>
          <xm:sqref>D359</xm:sqref>
        </x14:conditionalFormatting>
        <x14:conditionalFormatting xmlns:xm="http://schemas.microsoft.com/office/excel/2006/main">
          <x14:cfRule type="iconSet" priority="16" id="{FC7C9B8B-2E11-4DCE-9F09-B642CB0BA100}">
            <x14:iconSet iconSet="3Stars" showValue="0">
              <x14:cfvo type="percent">
                <xm:f>0</xm:f>
              </x14:cfvo>
              <x14:cfvo type="num">
                <xm:f>1.5</xm:f>
              </x14:cfvo>
              <x14:cfvo type="num">
                <xm:f>2</xm:f>
              </x14:cfvo>
            </x14:iconSet>
          </x14:cfRule>
          <xm:sqref>E359</xm:sqref>
        </x14:conditionalFormatting>
        <x14:conditionalFormatting xmlns:xm="http://schemas.microsoft.com/office/excel/2006/main">
          <x14:cfRule type="iconSet" priority="17" id="{C31AE0F8-9BE4-4747-9273-B9E0F59A2568}">
            <x14:iconSet iconSet="3Stars" showValue="0">
              <x14:cfvo type="percent">
                <xm:f>0</xm:f>
              </x14:cfvo>
              <x14:cfvo type="num">
                <xm:f>2.5</xm:f>
              </x14:cfvo>
              <x14:cfvo type="num">
                <xm:f>3</xm:f>
              </x14:cfvo>
            </x14:iconSet>
          </x14:cfRule>
          <xm:sqref>F359</xm:sqref>
        </x14:conditionalFormatting>
        <x14:conditionalFormatting xmlns:xm="http://schemas.microsoft.com/office/excel/2006/main">
          <x14:cfRule type="iconSet" priority="18" id="{E32C031C-054B-4EE2-BA05-AE2F3867CF6F}">
            <x14:iconSet iconSet="3Stars" showValue="0">
              <x14:cfvo type="percent">
                <xm:f>0</xm:f>
              </x14:cfvo>
              <x14:cfvo type="num">
                <xm:f>3.5</xm:f>
              </x14:cfvo>
              <x14:cfvo type="num">
                <xm:f>4</xm:f>
              </x14:cfvo>
            </x14:iconSet>
          </x14:cfRule>
          <xm:sqref>G359</xm:sqref>
        </x14:conditionalFormatting>
        <x14:conditionalFormatting xmlns:xm="http://schemas.microsoft.com/office/excel/2006/main">
          <x14:cfRule type="iconSet" priority="19" id="{EDED43AF-4F89-4912-A989-344489FB6138}">
            <x14:iconSet iconSet="3Stars" showValue="0">
              <x14:cfvo type="percent">
                <xm:f>0</xm:f>
              </x14:cfvo>
              <x14:cfvo type="num">
                <xm:f>4.5</xm:f>
              </x14:cfvo>
              <x14:cfvo type="num">
                <xm:f>5</xm:f>
              </x14:cfvo>
            </x14:iconSet>
          </x14:cfRule>
          <xm:sqref>H359</xm:sqref>
        </x14:conditionalFormatting>
        <x14:conditionalFormatting xmlns:xm="http://schemas.microsoft.com/office/excel/2006/main">
          <x14:cfRule type="iconSet" priority="850" id="{25A2563B-09AF-495C-A2F5-AEAE9E990911}">
            <x14:iconSet iconSet="3Stars" showValue="0">
              <x14:cfvo type="percent">
                <xm:f>0</xm:f>
              </x14:cfvo>
              <x14:cfvo type="num">
                <xm:f>0.5</xm:f>
              </x14:cfvo>
              <x14:cfvo type="num">
                <xm:f>1</xm:f>
              </x14:cfvo>
            </x14:iconSet>
          </x14:cfRule>
          <xm:sqref>D351</xm:sqref>
        </x14:conditionalFormatting>
        <x14:conditionalFormatting xmlns:xm="http://schemas.microsoft.com/office/excel/2006/main">
          <x14:cfRule type="iconSet" priority="851" id="{BA743449-9FCE-4267-BEEB-669ED64C19CD}">
            <x14:iconSet iconSet="3Stars" showValue="0">
              <x14:cfvo type="percent">
                <xm:f>0</xm:f>
              </x14:cfvo>
              <x14:cfvo type="num">
                <xm:f>1.5</xm:f>
              </x14:cfvo>
              <x14:cfvo type="num">
                <xm:f>2</xm:f>
              </x14:cfvo>
            </x14:iconSet>
          </x14:cfRule>
          <xm:sqref>E351</xm:sqref>
        </x14:conditionalFormatting>
        <x14:conditionalFormatting xmlns:xm="http://schemas.microsoft.com/office/excel/2006/main">
          <x14:cfRule type="iconSet" priority="852" id="{E827B9E9-BC2D-4EC8-AC87-0B887418C6D2}">
            <x14:iconSet iconSet="3Stars" showValue="0">
              <x14:cfvo type="percent">
                <xm:f>0</xm:f>
              </x14:cfvo>
              <x14:cfvo type="num">
                <xm:f>2.5</xm:f>
              </x14:cfvo>
              <x14:cfvo type="num">
                <xm:f>3</xm:f>
              </x14:cfvo>
            </x14:iconSet>
          </x14:cfRule>
          <xm:sqref>F351</xm:sqref>
        </x14:conditionalFormatting>
        <x14:conditionalFormatting xmlns:xm="http://schemas.microsoft.com/office/excel/2006/main">
          <x14:cfRule type="iconSet" priority="853" id="{26D1FB75-75FD-4AF0-A269-1E6AD2D58744}">
            <x14:iconSet iconSet="3Stars" showValue="0">
              <x14:cfvo type="percent">
                <xm:f>0</xm:f>
              </x14:cfvo>
              <x14:cfvo type="num">
                <xm:f>3.5</xm:f>
              </x14:cfvo>
              <x14:cfvo type="num">
                <xm:f>4</xm:f>
              </x14:cfvo>
            </x14:iconSet>
          </x14:cfRule>
          <xm:sqref>G351</xm:sqref>
        </x14:conditionalFormatting>
        <x14:conditionalFormatting xmlns:xm="http://schemas.microsoft.com/office/excel/2006/main">
          <x14:cfRule type="iconSet" priority="854" id="{AB5904CD-0208-4340-82C3-AEFAA3CDE0F2}">
            <x14:iconSet iconSet="3Stars" showValue="0">
              <x14:cfvo type="percent">
                <xm:f>0</xm:f>
              </x14:cfvo>
              <x14:cfvo type="num">
                <xm:f>4.5</xm:f>
              </x14:cfvo>
              <x14:cfvo type="num">
                <xm:f>5</xm:f>
              </x14:cfvo>
            </x14:iconSet>
          </x14:cfRule>
          <xm:sqref>H351</xm:sqref>
        </x14:conditionalFormatting>
        <x14:conditionalFormatting xmlns:xm="http://schemas.microsoft.com/office/excel/2006/main">
          <x14:cfRule type="iconSet" priority="14" id="{693C9E81-D662-4F9D-94BB-15A9DDC6AEAD}">
            <x14:iconSet iconSet="3Stars">
              <x14:cfvo type="percent">
                <xm:f>0</xm:f>
              </x14:cfvo>
              <x14:cfvo type="num">
                <xm:f>50</xm:f>
              </x14:cfvo>
              <x14:cfvo type="num">
                <xm:f>60</xm:f>
              </x14:cfvo>
            </x14:iconSet>
          </x14:cfRule>
          <xm:sqref>F361</xm:sqref>
        </x14:conditionalFormatting>
        <x14:conditionalFormatting xmlns:xm="http://schemas.microsoft.com/office/excel/2006/main">
          <x14:cfRule type="iconSet" priority="13" id="{04A1DE73-FD67-4024-93FD-3E3EFF0B2443}">
            <x14:iconSet iconSet="3Stars">
              <x14:cfvo type="percent">
                <xm:f>0</xm:f>
              </x14:cfvo>
              <x14:cfvo type="num">
                <xm:f>30</xm:f>
              </x14:cfvo>
              <x14:cfvo type="num">
                <xm:f>40</xm:f>
              </x14:cfvo>
            </x14:iconSet>
          </x14:cfRule>
          <xm:sqref>E361</xm:sqref>
        </x14:conditionalFormatting>
        <x14:conditionalFormatting xmlns:xm="http://schemas.microsoft.com/office/excel/2006/main">
          <x14:cfRule type="iconSet" priority="12" id="{79E333DA-367B-41B1-AF8E-D35AB91D195C}">
            <x14:iconSet iconSet="3Stars">
              <x14:cfvo type="percent">
                <xm:f>0</xm:f>
              </x14:cfvo>
              <x14:cfvo type="num">
                <xm:f>10</xm:f>
              </x14:cfvo>
              <x14:cfvo type="num">
                <xm:f>20</xm:f>
              </x14:cfvo>
            </x14:iconSet>
          </x14:cfRule>
          <xm:sqref>D361</xm:sqref>
        </x14:conditionalFormatting>
        <x14:conditionalFormatting xmlns:xm="http://schemas.microsoft.com/office/excel/2006/main">
          <x14:cfRule type="iconSet" priority="11" id="{7FBF9A1C-75EA-45EA-9979-7A9B457691B2}">
            <x14:iconSet iconSet="3Stars" showValue="0">
              <x14:cfvo type="percent">
                <xm:f>0</xm:f>
              </x14:cfvo>
              <x14:cfvo type="num">
                <xm:f>70</xm:f>
              </x14:cfvo>
              <x14:cfvo type="num">
                <xm:f>80</xm:f>
              </x14:cfvo>
            </x14:iconSet>
          </x14:cfRule>
          <xm:sqref>G361</xm:sqref>
        </x14:conditionalFormatting>
        <x14:conditionalFormatting xmlns:xm="http://schemas.microsoft.com/office/excel/2006/main">
          <x14:cfRule type="iconSet" priority="10" id="{74D36CD7-C2D3-4F82-BA48-B52F30F5BF57}">
            <x14:iconSet iconSet="3Stars" showValue="0">
              <x14:cfvo type="percent">
                <xm:f>0</xm:f>
              </x14:cfvo>
              <x14:cfvo type="num">
                <xm:f>90</xm:f>
              </x14:cfvo>
              <x14:cfvo type="num">
                <xm:f>96</xm:f>
              </x14:cfvo>
            </x14:iconSet>
          </x14:cfRule>
          <xm:sqref>H361</xm:sqref>
        </x14:conditionalFormatting>
        <x14:conditionalFormatting xmlns:xm="http://schemas.microsoft.com/office/excel/2006/main">
          <x14:cfRule type="iconSet" priority="9" id="{84384835-3712-4AE6-AFE3-EA69BA213505}">
            <x14:iconSet iconSet="3Stars">
              <x14:cfvo type="percent">
                <xm:f>0</xm:f>
              </x14:cfvo>
              <x14:cfvo type="num">
                <xm:f>50</xm:f>
              </x14:cfvo>
              <x14:cfvo type="num">
                <xm:f>60</xm:f>
              </x14:cfvo>
            </x14:iconSet>
          </x14:cfRule>
          <xm:sqref>F384</xm:sqref>
        </x14:conditionalFormatting>
        <x14:conditionalFormatting xmlns:xm="http://schemas.microsoft.com/office/excel/2006/main">
          <x14:cfRule type="iconSet" priority="8" id="{1261D6DB-8A79-43CB-A464-A6D2235DA844}">
            <x14:iconSet iconSet="3Stars">
              <x14:cfvo type="percent">
                <xm:f>0</xm:f>
              </x14:cfvo>
              <x14:cfvo type="num">
                <xm:f>30</xm:f>
              </x14:cfvo>
              <x14:cfvo type="num">
                <xm:f>40</xm:f>
              </x14:cfvo>
            </x14:iconSet>
          </x14:cfRule>
          <xm:sqref>E384</xm:sqref>
        </x14:conditionalFormatting>
        <x14:conditionalFormatting xmlns:xm="http://schemas.microsoft.com/office/excel/2006/main">
          <x14:cfRule type="iconSet" priority="7" id="{5826F16D-0FFB-46CC-89E2-3E60AD9E42B6}">
            <x14:iconSet iconSet="3Stars">
              <x14:cfvo type="percent">
                <xm:f>0</xm:f>
              </x14:cfvo>
              <x14:cfvo type="num">
                <xm:f>10</xm:f>
              </x14:cfvo>
              <x14:cfvo type="num">
                <xm:f>20</xm:f>
              </x14:cfvo>
            </x14:iconSet>
          </x14:cfRule>
          <xm:sqref>D384</xm:sqref>
        </x14:conditionalFormatting>
        <x14:conditionalFormatting xmlns:xm="http://schemas.microsoft.com/office/excel/2006/main">
          <x14:cfRule type="iconSet" priority="6" id="{99DAEA07-D093-43A6-B85F-11A9A957281D}">
            <x14:iconSet iconSet="3Stars" showValue="0">
              <x14:cfvo type="percent">
                <xm:f>0</xm:f>
              </x14:cfvo>
              <x14:cfvo type="num">
                <xm:f>70</xm:f>
              </x14:cfvo>
              <x14:cfvo type="num">
                <xm:f>80</xm:f>
              </x14:cfvo>
            </x14:iconSet>
          </x14:cfRule>
          <xm:sqref>G384</xm:sqref>
        </x14:conditionalFormatting>
        <x14:conditionalFormatting xmlns:xm="http://schemas.microsoft.com/office/excel/2006/main">
          <x14:cfRule type="iconSet" priority="5" id="{6648A184-FAEB-4D95-90A2-5301B42B6760}">
            <x14:iconSet iconSet="3Stars" showValue="0">
              <x14:cfvo type="percent">
                <xm:f>0</xm:f>
              </x14:cfvo>
              <x14:cfvo type="num">
                <xm:f>90</xm:f>
              </x14:cfvo>
              <x14:cfvo type="num">
                <xm:f>96</xm:f>
              </x14:cfvo>
            </x14:iconSet>
          </x14:cfRule>
          <xm:sqref>H384</xm:sqref>
        </x14:conditionalFormatting>
        <x14:conditionalFormatting xmlns:xm="http://schemas.microsoft.com/office/excel/2006/main">
          <x14:cfRule type="iconSet" priority="4" id="{6CE7BB23-B83E-486A-974C-6DA9AA11C449}">
            <x14:iconSet iconSet="3Stars">
              <x14:cfvo type="percent">
                <xm:f>0</xm:f>
              </x14:cfvo>
              <x14:cfvo type="num">
                <xm:f>50</xm:f>
              </x14:cfvo>
              <x14:cfvo type="num">
                <xm:f>60</xm:f>
              </x14:cfvo>
            </x14:iconSet>
          </x14:cfRule>
          <xm:sqref>F444</xm:sqref>
        </x14:conditionalFormatting>
        <x14:conditionalFormatting xmlns:xm="http://schemas.microsoft.com/office/excel/2006/main">
          <x14:cfRule type="iconSet" priority="3" id="{744ACD90-7076-41DE-8FBE-963D79F18A70}">
            <x14:iconSet iconSet="3Stars">
              <x14:cfvo type="percent">
                <xm:f>0</xm:f>
              </x14:cfvo>
              <x14:cfvo type="num">
                <xm:f>30</xm:f>
              </x14:cfvo>
              <x14:cfvo type="num">
                <xm:f>40</xm:f>
              </x14:cfvo>
            </x14:iconSet>
          </x14:cfRule>
          <xm:sqref>E444</xm:sqref>
        </x14:conditionalFormatting>
        <x14:conditionalFormatting xmlns:xm="http://schemas.microsoft.com/office/excel/2006/main">
          <x14:cfRule type="iconSet" priority="2" id="{1A120FB8-A4ED-4C9F-AC2B-95D93B8885B5}">
            <x14:iconSet iconSet="3Stars">
              <x14:cfvo type="percent">
                <xm:f>0</xm:f>
              </x14:cfvo>
              <x14:cfvo type="num">
                <xm:f>10</xm:f>
              </x14:cfvo>
              <x14:cfvo type="num">
                <xm:f>20</xm:f>
              </x14:cfvo>
            </x14:iconSet>
          </x14:cfRule>
          <xm:sqref>D444</xm:sqref>
        </x14:conditionalFormatting>
        <x14:conditionalFormatting xmlns:xm="http://schemas.microsoft.com/office/excel/2006/main">
          <x14:cfRule type="iconSet" priority="1" id="{43FDBA03-C77C-412D-8F40-8E2758FFC917}">
            <x14:iconSet iconSet="3Stars" showValue="0">
              <x14:cfvo type="percent">
                <xm:f>0</xm:f>
              </x14:cfvo>
              <x14:cfvo type="num">
                <xm:f>70</xm:f>
              </x14:cfvo>
              <x14:cfvo type="num">
                <xm:f>80</xm:f>
              </x14:cfvo>
            </x14:iconSet>
          </x14:cfRule>
          <xm:sqref>G444</xm:sqref>
        </x14:conditionalFormatting>
      </x14:conditionalFormattings>
    </ex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A303FA35309D43925E62C23F96EF50" ma:contentTypeVersion="2" ma:contentTypeDescription="Create a new document." ma:contentTypeScope="" ma:versionID="571fdefc6b591d19ee5ba33b4ea17dfe">
  <xsd:schema xmlns:xsd="http://www.w3.org/2001/XMLSchema" xmlns:xs="http://www.w3.org/2001/XMLSchema" xmlns:p="http://schemas.microsoft.com/office/2006/metadata/properties" xmlns:ns2="bbb2a9eb-78e7-4d6a-804d-ef2d1f740049" targetNamespace="http://schemas.microsoft.com/office/2006/metadata/properties" ma:root="true" ma:fieldsID="15d8fae0c90e7c3df8b1bc690e647e61" ns2:_="">
    <xsd:import namespace="bbb2a9eb-78e7-4d6a-804d-ef2d1f740049"/>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b2a9eb-78e7-4d6a-804d-ef2d1f74004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83DD6-FFAB-4F84-BB94-8F30D7B17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b2a9eb-78e7-4d6a-804d-ef2d1f7400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A3623A-E2B5-46FE-AE32-BF3FDAF4596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bbb2a9eb-78e7-4d6a-804d-ef2d1f740049"/>
    <ds:schemaRef ds:uri="http://www.w3.org/XML/1998/namespace"/>
  </ds:schemaRefs>
</ds:datastoreItem>
</file>

<file path=customXml/itemProps3.xml><?xml version="1.0" encoding="utf-8"?>
<ds:datastoreItem xmlns:ds="http://schemas.openxmlformats.org/officeDocument/2006/customXml" ds:itemID="{2EED9E80-7197-4D90-9270-61B628CF6C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Requirements Overview</vt:lpstr>
      <vt:lpstr>Questions</vt:lpstr>
      <vt:lpstr>Questions!Print_Titles</vt:lpstr>
      <vt:lpstr>'Requirements Overview'!Print_Titles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Progress Software</dc:creator>
  <cp:keywords/>
  <dc:description/>
  <cp:lastModifiedBy>Barrett Coakley</cp:lastModifiedBy>
  <cp:revision/>
  <dcterms:created xsi:type="dcterms:W3CDTF">2015-03-03T00:49:28Z</dcterms:created>
  <dcterms:modified xsi:type="dcterms:W3CDTF">2016-09-20T15:12:57Z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TC040368569991</vt:lpwstr>
  </property>
  <property fmtid="{D5CDD505-2E9C-101B-9397-08002B2CF9AE}" pid="3" name="ContentTypeId">
    <vt:lpwstr>0x01010039A303FA35309D43925E62C23F96EF50</vt:lpwstr>
  </property>
</Properties>
</file>